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eltra\Desktop\ИПР ЭлТранс 2027-2030\+ПРОЕКТ ИПР ЭлТранс 27-30гг (ред от 24.07.2026г)\+ ИПР ЭлТранс 2027-2030гг на 24.07.26гг\4 - Формы ИПР ЭлТранс 2027-2030\"/>
    </mc:Choice>
  </mc:AlternateContent>
  <xr:revisionPtr revIDLastSave="0" documentId="13_ncr:1_{5A1DCC3B-1D44-428E-96C9-53A266C3ACC3}" xr6:coauthVersionLast="47" xr6:coauthVersionMax="47" xr10:uidLastSave="{00000000-0000-0000-0000-000000000000}"/>
  <bookViews>
    <workbookView xWindow="495" yWindow="1020" windowWidth="27780" windowHeight="14460" activeTab="3" xr2:uid="{00000000-000D-0000-FFFF-FFFF00000000}"/>
  </bookViews>
  <sheets>
    <sheet name="Форма 20.1" sheetId="1" r:id="rId1"/>
    <sheet name="Форма 20.2" sheetId="2" r:id="rId2"/>
    <sheet name="Форма 20.3" sheetId="3" r:id="rId3"/>
    <sheet name="Форма 20.4" sheetId="4" r:id="rId4"/>
  </sheets>
  <definedNames>
    <definedName name="_xlnm._FilterDatabase" localSheetId="0" hidden="1">'Форма 20.1'!$A$18:$U$48</definedName>
    <definedName name="_xlnm._FilterDatabase" localSheetId="1" hidden="1">'Форма 20.2'!$A$19:$N$19</definedName>
    <definedName name="_xlnm._FilterDatabase" localSheetId="2" hidden="1">'Форма 20.3'!$B$18:$T$25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25" i="3" l="1"/>
  <c r="T23" i="3"/>
  <c r="R22" i="3"/>
  <c r="R21" i="3"/>
  <c r="Q20" i="3"/>
  <c r="Q19" i="3"/>
  <c r="P20" i="3"/>
  <c r="P21" i="3"/>
  <c r="P22" i="3"/>
  <c r="P23" i="3"/>
  <c r="P24" i="3"/>
  <c r="P25" i="3"/>
  <c r="P19" i="3"/>
  <c r="M20" i="2"/>
  <c r="T46" i="1"/>
  <c r="T47" i="1"/>
  <c r="T45" i="1"/>
  <c r="T41" i="1"/>
  <c r="T42" i="1"/>
  <c r="T43" i="1"/>
  <c r="T40" i="1"/>
  <c r="T38" i="1"/>
  <c r="T36" i="1"/>
  <c r="T37" i="1"/>
  <c r="T35" i="1"/>
  <c r="T32" i="1"/>
  <c r="T33" i="1"/>
  <c r="T31" i="1"/>
  <c r="T34" i="1" s="1"/>
  <c r="I22" i="3" s="1"/>
  <c r="H22" i="3" s="1"/>
  <c r="T28" i="1"/>
  <c r="T29" i="1"/>
  <c r="T27" i="1"/>
  <c r="T24" i="1"/>
  <c r="T25" i="1"/>
  <c r="T23" i="1"/>
  <c r="T21" i="1"/>
  <c r="T20" i="1"/>
  <c r="T19" i="1"/>
  <c r="G22" i="3" l="1"/>
  <c r="O22" i="3"/>
  <c r="K23" i="3"/>
  <c r="M23" i="3" s="1"/>
  <c r="K22" i="3"/>
  <c r="M22" i="3" s="1"/>
  <c r="O23" i="3"/>
  <c r="K21" i="3"/>
  <c r="M21" i="3" s="1"/>
  <c r="O21" i="3"/>
  <c r="T26" i="1"/>
  <c r="I20" i="3" s="1"/>
  <c r="T30" i="1"/>
  <c r="I21" i="3" s="1"/>
  <c r="H21" i="3" s="1"/>
  <c r="G21" i="3" s="1"/>
  <c r="T48" i="1"/>
  <c r="I25" i="3" s="1"/>
  <c r="T39" i="1"/>
  <c r="I23" i="3" s="1"/>
  <c r="H23" i="3" s="1"/>
  <c r="G23" i="3" s="1"/>
  <c r="T22" i="1"/>
  <c r="I19" i="3" s="1"/>
  <c r="T44" i="1"/>
  <c r="I24" i="3" s="1"/>
  <c r="K25" i="3" l="1"/>
  <c r="M25" i="3" s="1"/>
  <c r="H25" i="3"/>
  <c r="H24" i="3"/>
  <c r="K24" i="3"/>
  <c r="M24" i="3" s="1"/>
  <c r="H19" i="3"/>
  <c r="K19" i="3"/>
  <c r="M19" i="3" s="1"/>
  <c r="K20" i="3"/>
  <c r="M20" i="3" s="1"/>
  <c r="H20" i="3"/>
  <c r="G20" i="3" l="1"/>
  <c r="O20" i="3"/>
  <c r="G19" i="3"/>
  <c r="O19" i="3"/>
  <c r="G24" i="3"/>
  <c r="O24" i="3"/>
  <c r="G25" i="3"/>
  <c r="O25" i="3"/>
</calcChain>
</file>

<file path=xl/sharedStrings.xml><?xml version="1.0" encoding="utf-8"?>
<sst xmlns="http://schemas.openxmlformats.org/spreadsheetml/2006/main" count="612" uniqueCount="147">
  <si>
    <t>Приложение  № 1</t>
  </si>
  <si>
    <t>к приказу Минэнерго России</t>
  </si>
  <si>
    <t>от «__» _____ 20   г. №___</t>
  </si>
  <si>
    <t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</t>
  </si>
  <si>
    <t>Раздел 1. Объемы финансовых потребностей по инвестиционной программе в соответствии с нормируемыми затратами УНЦ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</si>
  <si>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</si>
  <si>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</si>
  <si>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</si>
  <si>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</si>
  <si>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</si>
  <si>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</si>
  <si>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этапа строительства
(реализации проекта)</t>
  </si>
  <si>
    <t>Текущая стадия реализации (этапа) инвестиционного проекта (строительства объекта)</t>
  </si>
  <si>
    <t>Планируемый (фактический) срок ввода объекта в эксплуатацию, год</t>
  </si>
  <si>
    <t>Технические характеристики (параметры)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</si>
  <si>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</si>
  <si>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</si>
  <si>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</si>
  <si>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</si>
  <si>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</si>
  <si>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Субъект Российской Федерации, на территории которого реализуется технологическое решение (мероприятие)</t>
  </si>
  <si>
    <t>Расчетный коэффициент УНЦ кф1</t>
  </si>
  <si>
    <t>Количество</t>
  </si>
  <si>
    <t>Измеритель (единица измерения) УНЦ</t>
  </si>
  <si>
    <t>Номер расценки</t>
  </si>
  <si>
    <t>Укрупненный норматив цены,  тыс рублей (без НДС)</t>
  </si>
  <si>
    <t>Коэффициент перехода от базовых нормативов к территориальному уровню нормативов</t>
  </si>
  <si>
    <t>Величина затрат, тыс рублей (без НДС) (ст.20=ст.14*ст.15*ст.18*ст.19)</t>
  </si>
  <si>
    <t>1</t>
  </si>
  <si>
    <t>2</t>
  </si>
  <si>
    <t>3</t>
  </si>
  <si>
    <t>4</t>
  </si>
  <si>
    <t>5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</si>
  <si>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</si>
  <si>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</si>
  <si>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</si>
  <si>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</si>
  <si>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</si>
  <si>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</si>
  <si>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</si>
  <si>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</si>
  <si>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</si>
  <si>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</si>
  <si>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</si>
  <si>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</si>
  <si>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</si>
  <si>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</si>
  <si>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</si>
  <si>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УНЦ КЛ 6 - 500 кВ (с алюминиевой жилой)</t>
  </si>
  <si>
    <t>нд</t>
  </si>
  <si>
    <t>УНЦ на устройство траншеи КЛ и восстановление благоустройства по трассе</t>
  </si>
  <si>
    <t>устройство траншеи КЛ</t>
  </si>
  <si>
    <t>Б2-02-1</t>
  </si>
  <si>
    <t>Затраты на проектно-изыскательские работы для КЛ</t>
  </si>
  <si>
    <t>Проектно-изыскательские работы КЛ 6 кВ</t>
  </si>
  <si>
    <t>П5-01</t>
  </si>
  <si>
    <t>Итого объем финансовых потребностей по инвестиционному проекту, тыс. рублей</t>
  </si>
  <si>
    <t>П</t>
  </si>
  <si>
    <t>2028</t>
  </si>
  <si>
    <t>УНЦ КТП блочного типа (бетонные, сэндвич-панели) 6 - 20 кВ</t>
  </si>
  <si>
    <t>К1-08-1</t>
  </si>
  <si>
    <t>Э3-09-2</t>
  </si>
  <si>
    <t>Раздел 2. Объемы финансовых потребностей по инвестиционной программе в соответствии с ненормируемыми затратами УНЦ</t>
  </si>
  <si>
    <t>Группа ненормируемых затрат</t>
  </si>
  <si>
    <t>Наименование</t>
  </si>
  <si>
    <t>Наименование одного объекта, где реализуется технологическое решение (мероприятие)</t>
  </si>
  <si>
    <t>Номер этапа строительства (реализации проекта)</t>
  </si>
  <si>
    <t>Наименование организации (лица) в отношении которого производится компенсация, переустройство</t>
  </si>
  <si>
    <t>Измеритель (единица измерения)</t>
  </si>
  <si>
    <t>Номер  сметного расчета</t>
  </si>
  <si>
    <t>Величина затрат в ценах, сложившихся ко времени составления сметной документации, тыс рублей (с учетом прочих затрат)</t>
  </si>
  <si>
    <t>Удельный показатель ненормируемых затрат, тыс рублей (ст.13=ст.12/ст.9)</t>
  </si>
  <si>
    <t>Краткое обоснование  корректировки утвержденного план</t>
  </si>
  <si>
    <t>8</t>
  </si>
  <si>
    <t>Раздел 3. Объемы финансовых потребностей по инвестиционной программе в соответствии с УНЦ в прогнозном уровне цен</t>
  </si>
  <si>
    <t>Год начала реализации инвестиционного проекта</t>
  </si>
  <si>
    <t>Год окончания реализации инвестиционного проекта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</si>
  <si>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</si>
  <si>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</si>
  <si>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t>Непревышение по УНЦ, млн рублей
(ст.12=ст.10-ст.11)</t>
  </si>
  <si>
    <t>Фактический объем финансирования инвестиций по инвестиционному проекту Фd (с НДС)</t>
  </si>
  <si>
    <t>Объем финансовых потребностей ΔОФПУНЦ  
(с НДС) 
(ст.14=ст.7-ст.13)</t>
  </si>
  <si>
    <t>Объем финансирования инвестиций по инвестиционному проекту ОФПРвсего (в прогнозных ценах с НДС), в том числе:</t>
  </si>
  <si>
    <t>2027</t>
  </si>
  <si>
    <t>2029</t>
  </si>
  <si>
    <t>2030</t>
  </si>
  <si>
    <t>в текущих ценах, млн рублей (без НДС) (данные формы 20.1)</t>
  </si>
  <si>
    <t>Итого, ОФПУНЦd в текущих ценах, млн рублей (с НДС) (данные формы 2 - п.16.3 (16.1))</t>
  </si>
  <si>
    <t>То же, в прогнозных ценах соответствующих лет, млн рублей 
(с НДС)</t>
  </si>
  <si>
    <t>Ненормируемые затраты, млн рублей (с НДС) (данные формы 20.2)</t>
  </si>
  <si>
    <t>Итого, ОФППРУНЦ в прогнозных ценах соответствующих лет, млн рублей 
(с НДС) (данные формы 2 - п.16.4 (16.2))
(ст.10=ст8+ст.9)</t>
  </si>
  <si>
    <t>15.5</t>
  </si>
  <si>
    <t>15.6</t>
  </si>
  <si>
    <t>15.7</t>
  </si>
  <si>
    <t>15.8</t>
  </si>
  <si>
    <t>Раздел 4. Индексы-дефляторы инвестиций в основной капитал (капитальных вложений)</t>
  </si>
  <si>
    <t>2 031</t>
  </si>
  <si>
    <t>2 032</t>
  </si>
  <si>
    <t>2 033</t>
  </si>
  <si>
    <t>Индекс-дефлятор</t>
  </si>
  <si>
    <t>104,420897989339</t>
  </si>
  <si>
    <t>Инвестиционная программа Общество с ограниченной ответсвенностью "ЭлТранс"</t>
  </si>
  <si>
    <t>Год раскрытия информации: 2026 год</t>
  </si>
  <si>
    <t>1.1.4.1</t>
  </si>
  <si>
    <t>Строительство 2х КЛ 6 кВ, в микрорайоне Мегаполис парк, обеспечивающее тип электрической сетей, в которых энергия передается по кольцу линий электропередачи</t>
  </si>
  <si>
    <t>С_ЭлТР КЛ-1</t>
  </si>
  <si>
    <t>Брянская область</t>
  </si>
  <si>
    <t>С_ЭлТР КЛ-2</t>
  </si>
  <si>
    <t>С_ЭлТР КЛ-3</t>
  </si>
  <si>
    <t>С_ЭлТР КЛ-4</t>
  </si>
  <si>
    <t>Строительство 2х КЛ 6 кВ, в микрорайоне Мегаполис парк</t>
  </si>
  <si>
    <t>Сметный расчет</t>
  </si>
  <si>
    <t>Кабель силовой с алюминиевыми жилами ААБл-3х240</t>
  </si>
  <si>
    <t>02-01-01.3</t>
  </si>
  <si>
    <t>Строительство 2х КЛ 6 кВ, в микрорайоне Старый аэропрт, обеспечивающее тип электрической сетей, в которых энергия передается по кольцу линий электропередачи от ТП «Изумрудный» до ТП43-ТП44.</t>
  </si>
  <si>
    <t>С_ЭлТР КЛ43</t>
  </si>
  <si>
    <t>Строительство 2х КЛ 6 кВ, в микрорайоне Старый аэропрт</t>
  </si>
  <si>
    <t>02-01-01.2</t>
  </si>
  <si>
    <t>Строительство 2х КЛ 6 кВ, в микрорайоне Старый аэропорт, обеспечивающее тип электрической сетей, в которых энергия передается по кольцу линий электропередачи от ТП «Авалон» до ТП-90</t>
  </si>
  <si>
    <t>С_ЭлТР КЛ-90</t>
  </si>
  <si>
    <t>Строительство 2х КЛ 6 кВ, в микрорайоне Старый аэропорт</t>
  </si>
  <si>
    <t>02-01-01.1</t>
  </si>
  <si>
    <t>Строительство 2х КЛ 6 кВ от РТП-2 Флотская до точки врезки к проектируемой РТП по ул. Ильи Иванова в Советском районе г. Брянска.</t>
  </si>
  <si>
    <t>Строительство 2х КЛ 6 кВ от РТП-2 Флотская</t>
  </si>
  <si>
    <t>02-01-01.4</t>
  </si>
  <si>
    <t>Строительство 2х Кл 6 кВ , строительство РТП в новом микрорайоне по ул. Луговой</t>
  </si>
  <si>
    <t>С_ЭлТР РТП</t>
  </si>
  <si>
    <t xml:space="preserve">Строительство 2х Кл 6 кВ , строительство РТП </t>
  </si>
  <si>
    <t>02-01-01.9</t>
  </si>
  <si>
    <t>Строительство РТП (КТП) блочного ипа</t>
  </si>
  <si>
    <t>1.2.1.1</t>
  </si>
  <si>
    <t>Реконструкция ЦРП «Литий» с 4-мя КЛ 6 кВ от ПС «Южная»</t>
  </si>
  <si>
    <t>ЭлТР ЦРП</t>
  </si>
  <si>
    <t>02-01-01.8</t>
  </si>
  <si>
    <t>Строительство ЦРП (КТП) блочного ипа</t>
  </si>
  <si>
    <t>1.2.2.1</t>
  </si>
  <si>
    <t>Реконструкция 2-х кабельных линий 6 кВ, от точки А до точки В участка кабеля от ПС «Мамоновская» до РТП «Сосновый бор» в микрорайоне Сосновый Бор.</t>
  </si>
  <si>
    <t>Р_ЭлТР КЛ</t>
  </si>
  <si>
    <t>Реконструкция 2-х кабельных линий</t>
  </si>
  <si>
    <t>02-01-01.</t>
  </si>
  <si>
    <t>1.6.1</t>
  </si>
  <si>
    <t>Приобретение передвижной электротехнической лаборатории на базе автомобиля Газель NN 4х4. (1 шт.)</t>
  </si>
  <si>
    <t>М-ЭлТР</t>
  </si>
  <si>
    <t>Инвестиционная программа Общества с ограниченной ответственностью «ЭлТранс»</t>
  </si>
  <si>
    <t>Обновление парка автотранспортных средств, комплектация специализированной автотехникой, обеспечение безопасных условий труда.</t>
  </si>
  <si>
    <t>1 ед.</t>
  </si>
  <si>
    <t>Инвестиционная программа Общество с ограниченной ответсвенностьб "ЭлТранс"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</si>
</sst>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&quot; км&quot;"/>
    <numFmt numFmtId="165" formatCode="0.0000"/>
    <numFmt numFmtId="166" formatCode="0.0"/>
    <numFmt numFmtId="167" formatCode="0&quot; ед.&quot;"/>
    <numFmt numFmtId="168" formatCode="0.000"/>
    <numFmt numFmtId="169" formatCode="0&quot; объект&quot;"/>
    <numFmt numFmtId="170" formatCode="0.00000"/>
    <numFmt numFmtId="171" formatCode="0.00000000"/>
    <numFmt numFmtId="172" formatCode="0.0000000"/>
    <numFmt numFmtId="173" formatCode="0.000000000"/>
  </numFmts>
  <fonts count="12" x14ac:knownFonts="1">
    <font>
      <sz val="8"/>
      <color theme="1"/>
      <name val="Arial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2"/>
      <name val="Calibri"/>
      <family val="2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/>
    <xf numFmtId="0" fontId="10" fillId="0" borderId="0"/>
    <xf numFmtId="0" fontId="3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1" fontId="3" fillId="0" borderId="2" xfId="0" applyNumberFormat="1" applyFont="1" applyBorder="1" applyAlignment="1">
      <alignment horizontal="right" vertical="center" wrapText="1"/>
    </xf>
    <xf numFmtId="2" fontId="3" fillId="0" borderId="2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165" fontId="3" fillId="0" borderId="2" xfId="0" applyNumberFormat="1" applyFont="1" applyBorder="1" applyAlignment="1">
      <alignment horizontal="right" vertical="center" wrapText="1"/>
    </xf>
    <xf numFmtId="166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/>
    </xf>
    <xf numFmtId="167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9" fontId="3" fillId="0" borderId="2" xfId="0" applyNumberFormat="1" applyFont="1" applyBorder="1" applyAlignment="1">
      <alignment horizontal="right" vertical="center" wrapText="1"/>
    </xf>
    <xf numFmtId="0" fontId="0" fillId="0" borderId="0" xfId="0"/>
    <xf numFmtId="1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70" fontId="0" fillId="0" borderId="0" xfId="0" applyNumberFormat="1" applyAlignment="1">
      <alignment horizontal="left"/>
    </xf>
    <xf numFmtId="168" fontId="0" fillId="0" borderId="0" xfId="0" applyNumberFormat="1" applyAlignment="1">
      <alignment horizontal="left"/>
    </xf>
    <xf numFmtId="2" fontId="0" fillId="0" borderId="0" xfId="0" applyNumberForma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3" fillId="0" borderId="5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168" fontId="3" fillId="0" borderId="1" xfId="0" applyNumberFormat="1" applyFont="1" applyBorder="1" applyAlignment="1">
      <alignment horizontal="right" vertical="center" wrapText="1"/>
    </xf>
    <xf numFmtId="170" fontId="3" fillId="0" borderId="1" xfId="0" applyNumberFormat="1" applyFont="1" applyBorder="1" applyAlignment="1">
      <alignment horizontal="right" vertical="center" wrapText="1"/>
    </xf>
    <xf numFmtId="171" fontId="3" fillId="0" borderId="1" xfId="0" applyNumberFormat="1" applyFont="1" applyBorder="1" applyAlignment="1">
      <alignment horizontal="right" vertical="center" wrapText="1"/>
    </xf>
    <xf numFmtId="0" fontId="7" fillId="0" borderId="0" xfId="0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wrapText="1"/>
    </xf>
    <xf numFmtId="0" fontId="3" fillId="0" borderId="2" xfId="0" quotePrefix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6" fillId="0" borderId="1" xfId="2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 shrinkToFit="1"/>
      <protection locked="0"/>
    </xf>
    <xf numFmtId="173" fontId="3" fillId="2" borderId="2" xfId="0" applyNumberFormat="1" applyFont="1" applyFill="1" applyBorder="1" applyAlignment="1">
      <alignment horizontal="right" vertical="center" wrapText="1"/>
    </xf>
    <xf numFmtId="1" fontId="3" fillId="2" borderId="2" xfId="0" applyNumberFormat="1" applyFont="1" applyFill="1" applyBorder="1" applyAlignment="1">
      <alignment horizontal="right" vertical="center" wrapText="1"/>
    </xf>
    <xf numFmtId="172" fontId="3" fillId="2" borderId="2" xfId="0" applyNumberFormat="1" applyFont="1" applyFill="1" applyBorder="1" applyAlignment="1">
      <alignment vertical="center" wrapText="1"/>
    </xf>
    <xf numFmtId="172" fontId="3" fillId="2" borderId="1" xfId="0" applyNumberFormat="1" applyFont="1" applyFill="1" applyBorder="1" applyAlignment="1" applyProtection="1">
      <alignment vertical="center" wrapText="1" shrinkToFit="1"/>
      <protection locked="0"/>
    </xf>
    <xf numFmtId="171" fontId="3" fillId="2" borderId="2" xfId="0" applyNumberFormat="1" applyFont="1" applyFill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3">
    <cellStyle name="Обычный" xfId="0" builtinId="0"/>
    <cellStyle name="Обычный 3" xfId="2" xr:uid="{00000000-0005-0000-0000-000001000000}"/>
    <cellStyle name="Обычный 7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Y56"/>
  <sheetViews>
    <sheetView zoomScale="66" workbookViewId="0">
      <pane xSplit="3" ySplit="17" topLeftCell="F38" activePane="bottomRight" state="frozen"/>
      <selection activeCell="D18" sqref="D18"/>
      <selection pane="topRight"/>
      <selection pane="bottomLeft"/>
      <selection pane="bottomRight" activeCell="C19" sqref="C19:C48"/>
    </sheetView>
  </sheetViews>
  <sheetFormatPr defaultColWidth="10.5" defaultRowHeight="11.45" customHeight="1" x14ac:dyDescent="0.2"/>
  <cols>
    <col min="1" max="1" width="26.6640625" style="1" customWidth="1"/>
    <col min="2" max="2" width="110" style="1" customWidth="1"/>
    <col min="3" max="3" width="42" style="1" customWidth="1"/>
    <col min="4" max="4" width="61.33203125" style="1" customWidth="1"/>
    <col min="5" max="5" width="79.33203125" style="1" customWidth="1"/>
    <col min="6" max="6" width="27.5" style="1" customWidth="1"/>
    <col min="7" max="7" width="36.1640625" style="1" customWidth="1"/>
    <col min="8" max="8" width="32" style="1" customWidth="1"/>
    <col min="9" max="9" width="20.83203125" style="1" customWidth="1"/>
    <col min="10" max="10" width="105.6640625" style="1" customWidth="1"/>
    <col min="11" max="11" width="31.5" style="1" customWidth="1"/>
    <col min="12" max="12" width="28.33203125" style="1" customWidth="1"/>
    <col min="13" max="13" width="33.6640625" style="1" customWidth="1"/>
    <col min="14" max="14" width="19.6640625" style="1" customWidth="1"/>
    <col min="15" max="15" width="14" style="1" customWidth="1"/>
    <col min="16" max="17" width="21.1640625" style="1" customWidth="1"/>
    <col min="18" max="18" width="31.1640625" style="1" customWidth="1"/>
    <col min="19" max="19" width="39.83203125" style="1" customWidth="1"/>
    <col min="20" max="20" width="31.33203125" style="1" customWidth="1"/>
    <col min="21" max="21" width="31.6640625" style="1" customWidth="1"/>
    <col min="22" max="22" width="36.33203125" style="2" customWidth="1"/>
    <col min="23" max="23" width="20" style="2" customWidth="1"/>
    <col min="24" max="24" width="21" style="3" customWidth="1"/>
    <col min="25" max="25" width="10.5" style="3"/>
  </cols>
  <sheetData>
    <row r="1" spans="1:25" ht="17.25" customHeight="1" x14ac:dyDescent="0.25">
      <c r="U1" s="4" t="s">
        <v>0</v>
      </c>
    </row>
    <row r="2" spans="1:25" s="20" customFormat="1" ht="17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4" t="s">
        <v>1</v>
      </c>
      <c r="V2" s="2"/>
      <c r="W2" s="2"/>
      <c r="X2" s="3"/>
      <c r="Y2" s="3"/>
    </row>
    <row r="3" spans="1:25" s="20" customFormat="1" ht="17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4" t="s">
        <v>2</v>
      </c>
      <c r="V3" s="2"/>
      <c r="W3" s="2"/>
      <c r="X3" s="3"/>
      <c r="Y3" s="3"/>
    </row>
    <row r="4" spans="1:25" s="20" customFormat="1" ht="17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4"/>
      <c r="V4" s="2"/>
      <c r="W4" s="2"/>
      <c r="X4" s="3"/>
      <c r="Y4" s="3"/>
    </row>
    <row r="5" spans="1:25" s="20" customFormat="1" ht="17.25" customHeight="1" x14ac:dyDescent="0.25">
      <c r="A5" s="1" t="s">
        <v>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4"/>
      <c r="V5" s="2"/>
      <c r="W5" s="2"/>
      <c r="X5" s="3"/>
      <c r="Y5" s="3"/>
    </row>
    <row r="6" spans="1:25" s="20" customFormat="1" ht="17.25" customHeight="1" x14ac:dyDescent="0.25">
      <c r="A6" s="1" t="s">
        <v>4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4"/>
      <c r="V6" s="2"/>
      <c r="W6" s="2"/>
      <c r="X6" s="3"/>
      <c r="Y6" s="3"/>
    </row>
    <row r="7" spans="1:25" s="20" customFormat="1" ht="17.2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4"/>
      <c r="V7" s="2"/>
      <c r="W7" s="2"/>
      <c r="X7" s="3"/>
      <c r="Y7" s="3"/>
    </row>
    <row r="8" spans="1:25" s="20" customFormat="1" ht="17.25" customHeight="1" x14ac:dyDescent="0.25">
      <c r="A8" s="1"/>
      <c r="B8" s="1"/>
      <c r="C8" s="1"/>
      <c r="D8" s="1"/>
      <c r="E8" s="54" t="s">
        <v>143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4"/>
      <c r="V8" s="2"/>
      <c r="W8" s="2"/>
      <c r="X8" s="3"/>
      <c r="Y8" s="3"/>
    </row>
    <row r="9" spans="1:25" s="20" customFormat="1" ht="17.25" customHeight="1" x14ac:dyDescent="0.25">
      <c r="A9" s="1"/>
      <c r="B9" s="1"/>
      <c r="C9" s="1"/>
      <c r="D9" s="1"/>
      <c r="E9" s="54" t="s">
        <v>5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4"/>
      <c r="V9" s="2"/>
      <c r="W9" s="2"/>
      <c r="X9" s="3"/>
      <c r="Y9" s="3"/>
    </row>
    <row r="10" spans="1:25" s="20" customFormat="1" ht="17.2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4"/>
      <c r="V10" s="2"/>
      <c r="W10" s="2"/>
      <c r="X10" s="3"/>
      <c r="Y10" s="3"/>
    </row>
    <row r="11" spans="1:25" s="20" customFormat="1" ht="17.25" customHeight="1" x14ac:dyDescent="0.25">
      <c r="A11" s="1"/>
      <c r="B11" s="1"/>
      <c r="C11" s="1"/>
      <c r="D11" s="1"/>
      <c r="E11" s="54" t="s">
        <v>102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4"/>
      <c r="V11" s="2"/>
      <c r="W11" s="2"/>
      <c r="X11" s="3"/>
      <c r="Y11" s="3"/>
    </row>
    <row r="12" spans="1:25" s="20" customFormat="1" ht="17.2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4"/>
      <c r="V12" s="2"/>
      <c r="W12" s="2"/>
      <c r="X12" s="3"/>
      <c r="Y12" s="3"/>
    </row>
    <row r="13" spans="1:25" s="20" customFormat="1" ht="17.2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4"/>
      <c r="V13" s="2"/>
      <c r="W13" s="2"/>
      <c r="X13" s="3"/>
      <c r="Y13" s="3"/>
    </row>
    <row r="14" spans="1:25" s="20" customFormat="1" ht="17.2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4"/>
      <c r="V14" s="2"/>
      <c r="W14" s="2"/>
      <c r="X14" s="3"/>
      <c r="Y14" s="3"/>
    </row>
    <row r="15" spans="1:25" s="20" customFormat="1" ht="17.2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4"/>
      <c r="V15" s="2"/>
      <c r="W15" s="2"/>
      <c r="X15" s="3"/>
      <c r="Y15" s="3"/>
    </row>
    <row r="16" spans="1:25" ht="35.25" customHeight="1" x14ac:dyDescent="0.2">
      <c r="A16" s="65" t="s">
        <v>6</v>
      </c>
      <c r="B16" s="65" t="s">
        <v>7</v>
      </c>
      <c r="C16" s="65" t="s">
        <v>8</v>
      </c>
      <c r="D16" s="65" t="s">
        <v>9</v>
      </c>
      <c r="E16" s="65" t="s">
        <v>10</v>
      </c>
      <c r="F16" s="65" t="s">
        <v>11</v>
      </c>
      <c r="G16" s="65" t="s">
        <v>12</v>
      </c>
      <c r="H16" s="65" t="s">
        <v>13</v>
      </c>
      <c r="I16" s="65" t="s">
        <v>14</v>
      </c>
      <c r="J16" s="65"/>
      <c r="K16" s="65"/>
      <c r="L16" s="65"/>
      <c r="M16" s="65"/>
      <c r="N16" s="7"/>
      <c r="O16" s="65"/>
      <c r="P16" s="65"/>
      <c r="Q16" s="65"/>
      <c r="R16" s="65"/>
      <c r="S16" s="65"/>
      <c r="T16" s="65"/>
      <c r="U16" s="63" t="s">
        <v>15</v>
      </c>
    </row>
    <row r="17" spans="1:21" ht="89.25" customHeight="1" x14ac:dyDescent="0.2">
      <c r="A17" s="65"/>
      <c r="B17" s="65"/>
      <c r="C17" s="65"/>
      <c r="D17" s="65"/>
      <c r="E17" s="65"/>
      <c r="F17" s="65"/>
      <c r="G17" s="65"/>
      <c r="H17" s="65"/>
      <c r="I17" s="7" t="s">
        <v>16</v>
      </c>
      <c r="J17" s="7" t="s">
        <v>17</v>
      </c>
      <c r="K17" s="7" t="s">
        <v>18</v>
      </c>
      <c r="L17" s="7" t="s">
        <v>19</v>
      </c>
      <c r="M17" s="7" t="s">
        <v>20</v>
      </c>
      <c r="N17" s="7" t="s">
        <v>21</v>
      </c>
      <c r="O17" s="7" t="s">
        <v>22</v>
      </c>
      <c r="P17" s="7" t="s">
        <v>23</v>
      </c>
      <c r="Q17" s="7" t="s">
        <v>24</v>
      </c>
      <c r="R17" s="7" t="s">
        <v>25</v>
      </c>
      <c r="S17" s="7" t="s">
        <v>26</v>
      </c>
      <c r="T17" s="7" t="s">
        <v>27</v>
      </c>
      <c r="U17" s="64"/>
    </row>
    <row r="18" spans="1:21" ht="15.95" customHeight="1" x14ac:dyDescent="0.25">
      <c r="A18" s="9" t="s">
        <v>28</v>
      </c>
      <c r="B18" s="9" t="s">
        <v>29</v>
      </c>
      <c r="C18" s="9" t="s">
        <v>30</v>
      </c>
      <c r="D18" s="9" t="s">
        <v>31</v>
      </c>
      <c r="E18" s="9" t="s">
        <v>32</v>
      </c>
      <c r="F18" s="9" t="s">
        <v>33</v>
      </c>
      <c r="G18" s="9" t="s">
        <v>34</v>
      </c>
      <c r="H18" s="9">
        <v>8</v>
      </c>
      <c r="I18" s="9" t="s">
        <v>35</v>
      </c>
      <c r="J18" s="9" t="s">
        <v>36</v>
      </c>
      <c r="K18" s="9" t="s">
        <v>37</v>
      </c>
      <c r="L18" s="9" t="s">
        <v>38</v>
      </c>
      <c r="M18" s="9" t="s">
        <v>39</v>
      </c>
      <c r="N18" s="9" t="s">
        <v>40</v>
      </c>
      <c r="O18" s="9" t="s">
        <v>41</v>
      </c>
      <c r="P18" s="9" t="s">
        <v>42</v>
      </c>
      <c r="Q18" s="9" t="s">
        <v>43</v>
      </c>
      <c r="R18" s="9" t="s">
        <v>44</v>
      </c>
      <c r="S18" s="9" t="s">
        <v>45</v>
      </c>
      <c r="T18" s="9" t="s">
        <v>46</v>
      </c>
      <c r="U18" s="9" t="s">
        <v>47</v>
      </c>
    </row>
    <row r="19" spans="1:21" ht="31.5" x14ac:dyDescent="0.2">
      <c r="A19" s="47" t="s">
        <v>103</v>
      </c>
      <c r="B19" s="48" t="s">
        <v>104</v>
      </c>
      <c r="C19" s="49" t="s">
        <v>105</v>
      </c>
      <c r="D19" s="50" t="s">
        <v>48</v>
      </c>
      <c r="E19" s="50" t="s">
        <v>110</v>
      </c>
      <c r="F19" s="7" t="s">
        <v>28</v>
      </c>
      <c r="G19" s="7" t="s">
        <v>57</v>
      </c>
      <c r="H19" s="7">
        <v>2027</v>
      </c>
      <c r="I19" s="7" t="s">
        <v>33</v>
      </c>
      <c r="J19" s="52" t="s">
        <v>112</v>
      </c>
      <c r="K19" s="7" t="s">
        <v>111</v>
      </c>
      <c r="L19" s="7" t="s">
        <v>113</v>
      </c>
      <c r="M19" s="7" t="s">
        <v>106</v>
      </c>
      <c r="N19" s="10">
        <v>1</v>
      </c>
      <c r="O19" s="18">
        <v>1.2050000000000001</v>
      </c>
      <c r="P19" s="12">
        <v>1</v>
      </c>
      <c r="Q19" s="7" t="s">
        <v>60</v>
      </c>
      <c r="R19" s="11">
        <v>4753.1400000000003</v>
      </c>
      <c r="S19" s="11">
        <v>1.04</v>
      </c>
      <c r="T19" s="13">
        <f>S19*R19*O19*N19</f>
        <v>5956.635048000001</v>
      </c>
      <c r="U19" s="7" t="s">
        <v>49</v>
      </c>
    </row>
    <row r="20" spans="1:21" ht="31.5" x14ac:dyDescent="0.2">
      <c r="A20" s="47" t="s">
        <v>103</v>
      </c>
      <c r="B20" s="48" t="s">
        <v>104</v>
      </c>
      <c r="C20" s="49" t="s">
        <v>107</v>
      </c>
      <c r="D20" s="50" t="s">
        <v>50</v>
      </c>
      <c r="E20" s="50" t="s">
        <v>110</v>
      </c>
      <c r="F20" s="7" t="s">
        <v>28</v>
      </c>
      <c r="G20" s="7" t="s">
        <v>57</v>
      </c>
      <c r="H20" s="7">
        <v>2027</v>
      </c>
      <c r="I20" s="7" t="s">
        <v>33</v>
      </c>
      <c r="J20" s="7" t="s">
        <v>51</v>
      </c>
      <c r="K20" s="7" t="s">
        <v>111</v>
      </c>
      <c r="L20" s="7" t="s">
        <v>113</v>
      </c>
      <c r="M20" s="7" t="s">
        <v>106</v>
      </c>
      <c r="N20" s="10">
        <v>1</v>
      </c>
      <c r="O20" s="18">
        <v>1.2050000000000001</v>
      </c>
      <c r="P20" s="12">
        <v>1</v>
      </c>
      <c r="Q20" s="7" t="s">
        <v>52</v>
      </c>
      <c r="R20" s="11">
        <v>2836.51</v>
      </c>
      <c r="S20" s="11">
        <v>1.04</v>
      </c>
      <c r="T20" s="13">
        <f>S20*R20*O20*N20</f>
        <v>3554.7143320000005</v>
      </c>
      <c r="U20" s="7" t="s">
        <v>49</v>
      </c>
    </row>
    <row r="21" spans="1:21" ht="31.5" x14ac:dyDescent="0.2">
      <c r="A21" s="47" t="s">
        <v>103</v>
      </c>
      <c r="B21" s="48" t="s">
        <v>104</v>
      </c>
      <c r="C21" s="49" t="s">
        <v>108</v>
      </c>
      <c r="D21" s="50" t="s">
        <v>53</v>
      </c>
      <c r="E21" s="50" t="s">
        <v>110</v>
      </c>
      <c r="F21" s="7" t="s">
        <v>28</v>
      </c>
      <c r="G21" s="7" t="s">
        <v>57</v>
      </c>
      <c r="H21" s="7">
        <v>2027</v>
      </c>
      <c r="I21" s="7">
        <v>6</v>
      </c>
      <c r="J21" s="7" t="s">
        <v>54</v>
      </c>
      <c r="K21" s="7" t="s">
        <v>111</v>
      </c>
      <c r="L21" s="7" t="s">
        <v>113</v>
      </c>
      <c r="M21" s="7" t="s">
        <v>106</v>
      </c>
      <c r="N21" s="10">
        <v>1</v>
      </c>
      <c r="O21" s="10">
        <v>1</v>
      </c>
      <c r="P21" s="17">
        <v>1</v>
      </c>
      <c r="Q21" s="7" t="s">
        <v>55</v>
      </c>
      <c r="R21" s="14">
        <v>866.6</v>
      </c>
      <c r="S21" s="10">
        <v>1</v>
      </c>
      <c r="T21" s="13">
        <f>S21*R21*O21*N21</f>
        <v>866.6</v>
      </c>
      <c r="U21" s="7" t="s">
        <v>49</v>
      </c>
    </row>
    <row r="22" spans="1:21" ht="31.5" x14ac:dyDescent="0.25">
      <c r="A22" s="47" t="s">
        <v>103</v>
      </c>
      <c r="B22" s="48" t="s">
        <v>104</v>
      </c>
      <c r="C22" s="49" t="s">
        <v>109</v>
      </c>
      <c r="D22" s="51" t="s">
        <v>56</v>
      </c>
      <c r="E22" s="16" t="s">
        <v>49</v>
      </c>
      <c r="F22" s="16" t="s">
        <v>49</v>
      </c>
      <c r="G22" s="16" t="s">
        <v>49</v>
      </c>
      <c r="H22" s="16" t="s">
        <v>49</v>
      </c>
      <c r="I22" s="16" t="s">
        <v>49</v>
      </c>
      <c r="J22" s="16" t="s">
        <v>49</v>
      </c>
      <c r="K22" s="16" t="s">
        <v>49</v>
      </c>
      <c r="L22" s="16" t="s">
        <v>49</v>
      </c>
      <c r="M22" s="16" t="s">
        <v>49</v>
      </c>
      <c r="N22" s="16" t="s">
        <v>49</v>
      </c>
      <c r="O22" s="16" t="s">
        <v>49</v>
      </c>
      <c r="P22" s="16" t="s">
        <v>49</v>
      </c>
      <c r="Q22" s="16" t="s">
        <v>49</v>
      </c>
      <c r="R22" s="16" t="s">
        <v>49</v>
      </c>
      <c r="S22" s="16" t="s">
        <v>49</v>
      </c>
      <c r="T22" s="13">
        <f>SUM(T19:T21)</f>
        <v>10377.949380000002</v>
      </c>
      <c r="U22" s="7" t="s">
        <v>49</v>
      </c>
    </row>
    <row r="23" spans="1:21" ht="47.25" x14ac:dyDescent="0.2">
      <c r="A23" s="47" t="s">
        <v>103</v>
      </c>
      <c r="B23" s="48" t="s">
        <v>114</v>
      </c>
      <c r="C23" s="49" t="s">
        <v>115</v>
      </c>
      <c r="D23" s="50" t="s">
        <v>48</v>
      </c>
      <c r="E23" s="50" t="s">
        <v>116</v>
      </c>
      <c r="F23" s="7" t="s">
        <v>28</v>
      </c>
      <c r="G23" s="7" t="s">
        <v>57</v>
      </c>
      <c r="H23" s="7">
        <v>2027</v>
      </c>
      <c r="I23" s="7" t="s">
        <v>33</v>
      </c>
      <c r="J23" s="52" t="s">
        <v>112</v>
      </c>
      <c r="K23" s="7" t="s">
        <v>111</v>
      </c>
      <c r="L23" s="7" t="s">
        <v>117</v>
      </c>
      <c r="M23" s="7" t="s">
        <v>106</v>
      </c>
      <c r="N23" s="10">
        <v>1</v>
      </c>
      <c r="O23" s="18">
        <v>1.581</v>
      </c>
      <c r="P23" s="12">
        <v>1</v>
      </c>
      <c r="Q23" s="7" t="s">
        <v>60</v>
      </c>
      <c r="R23" s="11">
        <v>4753.1400000000003</v>
      </c>
      <c r="S23" s="11">
        <v>1.04</v>
      </c>
      <c r="T23" s="13">
        <f>S23*R23*O23*N23</f>
        <v>7815.3029136000005</v>
      </c>
      <c r="U23" s="7" t="s">
        <v>49</v>
      </c>
    </row>
    <row r="24" spans="1:21" ht="47.25" x14ac:dyDescent="0.2">
      <c r="A24" s="47" t="s">
        <v>103</v>
      </c>
      <c r="B24" s="48" t="s">
        <v>114</v>
      </c>
      <c r="C24" s="49" t="s">
        <v>115</v>
      </c>
      <c r="D24" s="50" t="s">
        <v>50</v>
      </c>
      <c r="E24" s="50" t="s">
        <v>116</v>
      </c>
      <c r="F24" s="7" t="s">
        <v>28</v>
      </c>
      <c r="G24" s="7" t="s">
        <v>57</v>
      </c>
      <c r="H24" s="7">
        <v>2027</v>
      </c>
      <c r="I24" s="7" t="s">
        <v>33</v>
      </c>
      <c r="J24" s="7" t="s">
        <v>51</v>
      </c>
      <c r="K24" s="7" t="s">
        <v>111</v>
      </c>
      <c r="L24" s="7" t="s">
        <v>117</v>
      </c>
      <c r="M24" s="7" t="s">
        <v>106</v>
      </c>
      <c r="N24" s="10">
        <v>1</v>
      </c>
      <c r="O24" s="18">
        <v>1.581</v>
      </c>
      <c r="P24" s="12">
        <v>1</v>
      </c>
      <c r="Q24" s="7" t="s">
        <v>52</v>
      </c>
      <c r="R24" s="11">
        <v>2836.51</v>
      </c>
      <c r="S24" s="11">
        <v>1.04</v>
      </c>
      <c r="T24" s="13">
        <f t="shared" ref="T24:T25" si="0">S24*R24*O24*N24</f>
        <v>4663.9032023999998</v>
      </c>
      <c r="U24" s="7" t="s">
        <v>49</v>
      </c>
    </row>
    <row r="25" spans="1:21" ht="47.25" x14ac:dyDescent="0.2">
      <c r="A25" s="47" t="s">
        <v>103</v>
      </c>
      <c r="B25" s="48" t="s">
        <v>114</v>
      </c>
      <c r="C25" s="49" t="s">
        <v>115</v>
      </c>
      <c r="D25" s="50" t="s">
        <v>53</v>
      </c>
      <c r="E25" s="50" t="s">
        <v>116</v>
      </c>
      <c r="F25" s="7" t="s">
        <v>28</v>
      </c>
      <c r="G25" s="7" t="s">
        <v>57</v>
      </c>
      <c r="H25" s="7">
        <v>2027</v>
      </c>
      <c r="I25" s="7" t="s">
        <v>33</v>
      </c>
      <c r="J25" s="7" t="s">
        <v>54</v>
      </c>
      <c r="K25" s="7" t="s">
        <v>111</v>
      </c>
      <c r="L25" s="7" t="s">
        <v>117</v>
      </c>
      <c r="M25" s="7" t="s">
        <v>106</v>
      </c>
      <c r="N25" s="10">
        <v>1</v>
      </c>
      <c r="O25" s="18">
        <v>1</v>
      </c>
      <c r="P25" s="17">
        <v>1</v>
      </c>
      <c r="Q25" s="7" t="s">
        <v>55</v>
      </c>
      <c r="R25" s="14">
        <v>866.6</v>
      </c>
      <c r="S25" s="10">
        <v>1</v>
      </c>
      <c r="T25" s="13">
        <f t="shared" si="0"/>
        <v>866.6</v>
      </c>
      <c r="U25" s="7" t="s">
        <v>49</v>
      </c>
    </row>
    <row r="26" spans="1:21" ht="47.25" x14ac:dyDescent="0.25">
      <c r="A26" s="47" t="s">
        <v>103</v>
      </c>
      <c r="B26" s="48" t="s">
        <v>114</v>
      </c>
      <c r="C26" s="49" t="s">
        <v>115</v>
      </c>
      <c r="D26" s="51" t="s">
        <v>56</v>
      </c>
      <c r="E26" s="16" t="s">
        <v>49</v>
      </c>
      <c r="F26" s="7" t="s">
        <v>28</v>
      </c>
      <c r="G26" s="16" t="s">
        <v>49</v>
      </c>
      <c r="H26" s="16" t="s">
        <v>49</v>
      </c>
      <c r="I26" s="16" t="s">
        <v>49</v>
      </c>
      <c r="J26" s="16" t="s">
        <v>49</v>
      </c>
      <c r="K26" s="16" t="s">
        <v>49</v>
      </c>
      <c r="L26" s="16" t="s">
        <v>49</v>
      </c>
      <c r="M26" s="16" t="s">
        <v>49</v>
      </c>
      <c r="N26" s="10" t="s">
        <v>49</v>
      </c>
      <c r="O26" s="10" t="s">
        <v>49</v>
      </c>
      <c r="P26" s="10" t="s">
        <v>49</v>
      </c>
      <c r="Q26" s="10" t="s">
        <v>49</v>
      </c>
      <c r="R26" s="10" t="s">
        <v>49</v>
      </c>
      <c r="S26" s="10" t="s">
        <v>49</v>
      </c>
      <c r="T26" s="11">
        <f>SUM(T23:T25)</f>
        <v>13345.806116000002</v>
      </c>
      <c r="U26" s="7" t="s">
        <v>49</v>
      </c>
    </row>
    <row r="27" spans="1:21" ht="47.25" x14ac:dyDescent="0.2">
      <c r="A27" s="47" t="s">
        <v>103</v>
      </c>
      <c r="B27" s="48" t="s">
        <v>118</v>
      </c>
      <c r="C27" s="49" t="s">
        <v>119</v>
      </c>
      <c r="D27" s="50" t="s">
        <v>48</v>
      </c>
      <c r="E27" s="50" t="s">
        <v>120</v>
      </c>
      <c r="F27" s="7" t="s">
        <v>28</v>
      </c>
      <c r="G27" s="7" t="s">
        <v>57</v>
      </c>
      <c r="H27" s="7">
        <v>2028</v>
      </c>
      <c r="I27" s="7">
        <v>6</v>
      </c>
      <c r="J27" s="52" t="s">
        <v>112</v>
      </c>
      <c r="K27" s="7" t="s">
        <v>111</v>
      </c>
      <c r="L27" s="7" t="s">
        <v>121</v>
      </c>
      <c r="M27" s="7" t="s">
        <v>106</v>
      </c>
      <c r="N27" s="10">
        <v>1</v>
      </c>
      <c r="O27" s="18">
        <v>1.173</v>
      </c>
      <c r="P27" s="12">
        <v>1</v>
      </c>
      <c r="Q27" s="7" t="s">
        <v>60</v>
      </c>
      <c r="R27" s="11">
        <v>4753.1400000000003</v>
      </c>
      <c r="S27" s="11">
        <v>1.04</v>
      </c>
      <c r="T27" s="13">
        <f>S27*R27*O27*N27</f>
        <v>5798.4505488000013</v>
      </c>
      <c r="U27" s="7" t="s">
        <v>49</v>
      </c>
    </row>
    <row r="28" spans="1:21" ht="47.25" x14ac:dyDescent="0.2">
      <c r="A28" s="47" t="s">
        <v>103</v>
      </c>
      <c r="B28" s="48" t="s">
        <v>118</v>
      </c>
      <c r="C28" s="49" t="s">
        <v>119</v>
      </c>
      <c r="D28" s="50" t="s">
        <v>50</v>
      </c>
      <c r="E28" s="50" t="s">
        <v>120</v>
      </c>
      <c r="F28" s="16">
        <v>1</v>
      </c>
      <c r="G28" s="7" t="s">
        <v>57</v>
      </c>
      <c r="H28" s="7">
        <v>2028</v>
      </c>
      <c r="I28" s="7">
        <v>6</v>
      </c>
      <c r="J28" s="7" t="s">
        <v>51</v>
      </c>
      <c r="K28" s="7" t="s">
        <v>111</v>
      </c>
      <c r="L28" s="16" t="s">
        <v>121</v>
      </c>
      <c r="M28" s="7" t="s">
        <v>106</v>
      </c>
      <c r="N28" s="10">
        <v>1</v>
      </c>
      <c r="O28" s="18">
        <v>1.173</v>
      </c>
      <c r="P28" s="12">
        <v>1</v>
      </c>
      <c r="Q28" s="7" t="s">
        <v>52</v>
      </c>
      <c r="R28" s="11">
        <v>2836.51</v>
      </c>
      <c r="S28" s="11">
        <v>1.04</v>
      </c>
      <c r="T28" s="13">
        <f t="shared" ref="T28:T29" si="1">S28*R28*O28*N28</f>
        <v>3460.3152792000005</v>
      </c>
      <c r="U28" s="7" t="s">
        <v>49</v>
      </c>
    </row>
    <row r="29" spans="1:21" ht="47.25" x14ac:dyDescent="0.2">
      <c r="A29" s="47" t="s">
        <v>103</v>
      </c>
      <c r="B29" s="48" t="s">
        <v>118</v>
      </c>
      <c r="C29" s="49" t="s">
        <v>119</v>
      </c>
      <c r="D29" s="50" t="s">
        <v>53</v>
      </c>
      <c r="E29" s="50" t="s">
        <v>120</v>
      </c>
      <c r="F29" s="7" t="s">
        <v>28</v>
      </c>
      <c r="G29" s="7" t="s">
        <v>57</v>
      </c>
      <c r="H29" s="7">
        <v>2028</v>
      </c>
      <c r="I29" s="7">
        <v>6</v>
      </c>
      <c r="J29" s="7" t="s">
        <v>54</v>
      </c>
      <c r="K29" s="7" t="s">
        <v>111</v>
      </c>
      <c r="L29" s="7" t="s">
        <v>121</v>
      </c>
      <c r="M29" s="7" t="s">
        <v>106</v>
      </c>
      <c r="N29" s="10">
        <v>1</v>
      </c>
      <c r="O29" s="18">
        <v>1</v>
      </c>
      <c r="P29" s="17">
        <v>1</v>
      </c>
      <c r="Q29" s="7" t="s">
        <v>55</v>
      </c>
      <c r="R29" s="14">
        <v>866.6</v>
      </c>
      <c r="S29" s="10">
        <v>1</v>
      </c>
      <c r="T29" s="13">
        <f t="shared" si="1"/>
        <v>866.6</v>
      </c>
      <c r="U29" s="7" t="s">
        <v>49</v>
      </c>
    </row>
    <row r="30" spans="1:21" ht="47.25" x14ac:dyDescent="0.25">
      <c r="A30" s="47" t="s">
        <v>103</v>
      </c>
      <c r="B30" s="48" t="s">
        <v>118</v>
      </c>
      <c r="C30" s="49" t="s">
        <v>119</v>
      </c>
      <c r="D30" s="51" t="s">
        <v>56</v>
      </c>
      <c r="E30" s="16" t="s">
        <v>49</v>
      </c>
      <c r="F30" s="16" t="s">
        <v>49</v>
      </c>
      <c r="G30" s="16" t="s">
        <v>49</v>
      </c>
      <c r="H30" s="16" t="s">
        <v>49</v>
      </c>
      <c r="I30" s="16" t="s">
        <v>49</v>
      </c>
      <c r="J30" s="16" t="s">
        <v>49</v>
      </c>
      <c r="K30" s="16" t="s">
        <v>49</v>
      </c>
      <c r="L30" s="16" t="s">
        <v>49</v>
      </c>
      <c r="M30" s="16" t="s">
        <v>49</v>
      </c>
      <c r="N30" s="16" t="s">
        <v>49</v>
      </c>
      <c r="O30" s="16" t="s">
        <v>49</v>
      </c>
      <c r="P30" s="16" t="s">
        <v>49</v>
      </c>
      <c r="Q30" s="16" t="s">
        <v>49</v>
      </c>
      <c r="R30" s="16" t="s">
        <v>49</v>
      </c>
      <c r="S30" s="16" t="s">
        <v>49</v>
      </c>
      <c r="T30" s="18">
        <f>SUM(T27:T29)</f>
        <v>10125.365828000002</v>
      </c>
      <c r="U30" s="7" t="s">
        <v>49</v>
      </c>
    </row>
    <row r="31" spans="1:21" ht="31.5" x14ac:dyDescent="0.2">
      <c r="A31" s="47" t="s">
        <v>103</v>
      </c>
      <c r="B31" s="48" t="s">
        <v>122</v>
      </c>
      <c r="C31" s="49" t="s">
        <v>107</v>
      </c>
      <c r="D31" s="50" t="s">
        <v>48</v>
      </c>
      <c r="E31" s="50" t="s">
        <v>123</v>
      </c>
      <c r="F31" s="7" t="s">
        <v>28</v>
      </c>
      <c r="G31" s="7" t="s">
        <v>57</v>
      </c>
      <c r="H31" s="7">
        <v>2028</v>
      </c>
      <c r="I31" s="7" t="s">
        <v>33</v>
      </c>
      <c r="J31" s="52" t="s">
        <v>112</v>
      </c>
      <c r="K31" s="7" t="s">
        <v>111</v>
      </c>
      <c r="L31" s="7" t="s">
        <v>124</v>
      </c>
      <c r="M31" s="7" t="s">
        <v>106</v>
      </c>
      <c r="N31" s="10">
        <v>1</v>
      </c>
      <c r="O31" s="18">
        <v>8.3230000000000004</v>
      </c>
      <c r="P31" s="12">
        <v>1</v>
      </c>
      <c r="Q31" s="7" t="s">
        <v>60</v>
      </c>
      <c r="R31" s="11">
        <v>4753.1400000000003</v>
      </c>
      <c r="S31" s="11">
        <v>1.04</v>
      </c>
      <c r="T31" s="13">
        <f>S31*R31*O31*N31</f>
        <v>41142.799588800008</v>
      </c>
      <c r="U31" s="7" t="s">
        <v>49</v>
      </c>
    </row>
    <row r="32" spans="1:21" ht="31.5" x14ac:dyDescent="0.2">
      <c r="A32" s="47" t="s">
        <v>103</v>
      </c>
      <c r="B32" s="48" t="s">
        <v>122</v>
      </c>
      <c r="C32" s="49" t="s">
        <v>107</v>
      </c>
      <c r="D32" s="50" t="s">
        <v>50</v>
      </c>
      <c r="E32" s="50" t="s">
        <v>123</v>
      </c>
      <c r="F32" s="7" t="s">
        <v>28</v>
      </c>
      <c r="G32" s="7" t="s">
        <v>57</v>
      </c>
      <c r="H32" s="46">
        <v>2028</v>
      </c>
      <c r="I32" s="7" t="s">
        <v>33</v>
      </c>
      <c r="J32" s="7" t="s">
        <v>51</v>
      </c>
      <c r="K32" s="7" t="s">
        <v>111</v>
      </c>
      <c r="L32" s="7" t="s">
        <v>124</v>
      </c>
      <c r="M32" s="7" t="s">
        <v>106</v>
      </c>
      <c r="N32" s="10">
        <v>1</v>
      </c>
      <c r="O32" s="18">
        <v>8.3230000000000004</v>
      </c>
      <c r="P32" s="12">
        <v>1</v>
      </c>
      <c r="Q32" s="7" t="s">
        <v>52</v>
      </c>
      <c r="R32" s="11">
        <v>2836.51</v>
      </c>
      <c r="S32" s="11">
        <v>1.04</v>
      </c>
      <c r="T32" s="13">
        <f t="shared" ref="T32:T33" si="2">S32*R32*O32*N32</f>
        <v>24552.603639200002</v>
      </c>
      <c r="U32" s="7" t="s">
        <v>49</v>
      </c>
    </row>
    <row r="33" spans="1:21" ht="31.5" x14ac:dyDescent="0.2">
      <c r="A33" s="47" t="s">
        <v>103</v>
      </c>
      <c r="B33" s="48" t="s">
        <v>122</v>
      </c>
      <c r="C33" s="49" t="s">
        <v>107</v>
      </c>
      <c r="D33" s="50" t="s">
        <v>53</v>
      </c>
      <c r="E33" s="50" t="s">
        <v>123</v>
      </c>
      <c r="F33" s="7" t="s">
        <v>28</v>
      </c>
      <c r="G33" s="7" t="s">
        <v>57</v>
      </c>
      <c r="H33" s="46">
        <v>2028</v>
      </c>
      <c r="I33" s="7" t="s">
        <v>33</v>
      </c>
      <c r="J33" s="7" t="s">
        <v>54</v>
      </c>
      <c r="K33" s="7" t="s">
        <v>111</v>
      </c>
      <c r="L33" s="7" t="s">
        <v>124</v>
      </c>
      <c r="M33" s="7" t="s">
        <v>106</v>
      </c>
      <c r="N33" s="10">
        <v>1</v>
      </c>
      <c r="O33" s="10">
        <v>1</v>
      </c>
      <c r="P33" s="17">
        <v>1</v>
      </c>
      <c r="Q33" s="7" t="s">
        <v>55</v>
      </c>
      <c r="R33" s="14">
        <v>866.6</v>
      </c>
      <c r="S33" s="10">
        <v>1</v>
      </c>
      <c r="T33" s="13">
        <f t="shared" si="2"/>
        <v>866.6</v>
      </c>
      <c r="U33" s="7" t="s">
        <v>49</v>
      </c>
    </row>
    <row r="34" spans="1:21" ht="31.5" x14ac:dyDescent="0.25">
      <c r="A34" s="47" t="s">
        <v>103</v>
      </c>
      <c r="B34" s="48" t="s">
        <v>122</v>
      </c>
      <c r="C34" s="49" t="s">
        <v>107</v>
      </c>
      <c r="D34" s="51" t="s">
        <v>56</v>
      </c>
      <c r="E34" s="16" t="s">
        <v>49</v>
      </c>
      <c r="F34" s="16" t="s">
        <v>49</v>
      </c>
      <c r="G34" s="16" t="s">
        <v>49</v>
      </c>
      <c r="H34" s="16" t="s">
        <v>49</v>
      </c>
      <c r="I34" s="16" t="s">
        <v>49</v>
      </c>
      <c r="J34" s="16" t="s">
        <v>49</v>
      </c>
      <c r="K34" s="16" t="s">
        <v>49</v>
      </c>
      <c r="L34" s="16" t="s">
        <v>49</v>
      </c>
      <c r="M34" s="16" t="s">
        <v>49</v>
      </c>
      <c r="N34" s="16" t="s">
        <v>49</v>
      </c>
      <c r="O34" s="16" t="s">
        <v>49</v>
      </c>
      <c r="P34" s="16" t="s">
        <v>49</v>
      </c>
      <c r="Q34" s="16" t="s">
        <v>49</v>
      </c>
      <c r="R34" s="16" t="s">
        <v>49</v>
      </c>
      <c r="S34" s="16" t="s">
        <v>49</v>
      </c>
      <c r="T34" s="11">
        <f>SUM(T31:T33)</f>
        <v>66562.003228000016</v>
      </c>
      <c r="U34" s="7" t="s">
        <v>49</v>
      </c>
    </row>
    <row r="35" spans="1:21" ht="29.25" customHeight="1" x14ac:dyDescent="0.2">
      <c r="A35" s="47" t="s">
        <v>103</v>
      </c>
      <c r="B35" s="48" t="s">
        <v>125</v>
      </c>
      <c r="C35" s="49" t="s">
        <v>126</v>
      </c>
      <c r="D35" s="50" t="s">
        <v>48</v>
      </c>
      <c r="E35" s="50" t="s">
        <v>127</v>
      </c>
      <c r="F35" s="16">
        <v>1</v>
      </c>
      <c r="G35" s="7" t="s">
        <v>57</v>
      </c>
      <c r="H35" s="7">
        <v>2030</v>
      </c>
      <c r="I35" s="7" t="s">
        <v>33</v>
      </c>
      <c r="J35" s="52" t="s">
        <v>112</v>
      </c>
      <c r="K35" s="7" t="s">
        <v>111</v>
      </c>
      <c r="L35" s="16" t="s">
        <v>128</v>
      </c>
      <c r="M35" s="7" t="s">
        <v>106</v>
      </c>
      <c r="N35" s="10">
        <v>1</v>
      </c>
      <c r="O35" s="18">
        <v>4.0389999999999997</v>
      </c>
      <c r="P35" s="12">
        <v>1</v>
      </c>
      <c r="Q35" s="7" t="s">
        <v>60</v>
      </c>
      <c r="R35" s="11">
        <v>4753.1400000000003</v>
      </c>
      <c r="S35" s="11">
        <v>1.04</v>
      </c>
      <c r="T35" s="13">
        <f>S35*R35*O35*N35</f>
        <v>19965.8497584</v>
      </c>
      <c r="U35" s="7" t="s">
        <v>49</v>
      </c>
    </row>
    <row r="36" spans="1:21" ht="31.5" x14ac:dyDescent="0.2">
      <c r="A36" s="47" t="s">
        <v>103</v>
      </c>
      <c r="B36" s="48" t="s">
        <v>125</v>
      </c>
      <c r="C36" s="49" t="s">
        <v>126</v>
      </c>
      <c r="D36" s="50" t="s">
        <v>50</v>
      </c>
      <c r="E36" s="50" t="s">
        <v>127</v>
      </c>
      <c r="F36" s="7" t="s">
        <v>28</v>
      </c>
      <c r="G36" s="7" t="s">
        <v>57</v>
      </c>
      <c r="H36" s="46">
        <v>2030</v>
      </c>
      <c r="I36" s="7" t="s">
        <v>33</v>
      </c>
      <c r="J36" s="7" t="s">
        <v>51</v>
      </c>
      <c r="K36" s="7" t="s">
        <v>111</v>
      </c>
      <c r="L36" s="7" t="s">
        <v>128</v>
      </c>
      <c r="M36" s="7" t="s">
        <v>106</v>
      </c>
      <c r="N36" s="10">
        <v>1</v>
      </c>
      <c r="O36" s="18">
        <v>4.0389999999999997</v>
      </c>
      <c r="P36" s="12">
        <v>1</v>
      </c>
      <c r="Q36" s="7" t="s">
        <v>52</v>
      </c>
      <c r="R36" s="11">
        <v>2836.51</v>
      </c>
      <c r="S36" s="11">
        <v>1.04</v>
      </c>
      <c r="T36" s="13">
        <f t="shared" ref="T36:T38" si="3">S36*R36*O36*N36</f>
        <v>11914.930445599999</v>
      </c>
      <c r="U36" s="7" t="s">
        <v>49</v>
      </c>
    </row>
    <row r="37" spans="1:21" ht="31.5" x14ac:dyDescent="0.2">
      <c r="A37" s="47" t="s">
        <v>103</v>
      </c>
      <c r="B37" s="48" t="s">
        <v>125</v>
      </c>
      <c r="C37" s="49" t="s">
        <v>126</v>
      </c>
      <c r="D37" s="50" t="s">
        <v>53</v>
      </c>
      <c r="E37" s="50" t="s">
        <v>127</v>
      </c>
      <c r="F37" s="7" t="s">
        <v>28</v>
      </c>
      <c r="G37" s="7" t="s">
        <v>57</v>
      </c>
      <c r="H37" s="46">
        <v>2030</v>
      </c>
      <c r="I37" s="7" t="s">
        <v>33</v>
      </c>
      <c r="J37" s="7" t="s">
        <v>54</v>
      </c>
      <c r="K37" s="7" t="s">
        <v>111</v>
      </c>
      <c r="L37" s="7" t="s">
        <v>128</v>
      </c>
      <c r="M37" s="7" t="s">
        <v>106</v>
      </c>
      <c r="N37" s="10">
        <v>1</v>
      </c>
      <c r="O37" s="10">
        <v>1</v>
      </c>
      <c r="P37" s="17">
        <v>1</v>
      </c>
      <c r="Q37" s="7" t="s">
        <v>55</v>
      </c>
      <c r="R37" s="14">
        <v>866.6</v>
      </c>
      <c r="S37" s="11">
        <v>1</v>
      </c>
      <c r="T37" s="13">
        <f t="shared" si="3"/>
        <v>866.6</v>
      </c>
      <c r="U37" s="7" t="s">
        <v>49</v>
      </c>
    </row>
    <row r="38" spans="1:21" ht="31.5" x14ac:dyDescent="0.2">
      <c r="A38" s="47" t="s">
        <v>103</v>
      </c>
      <c r="B38" s="48" t="s">
        <v>125</v>
      </c>
      <c r="C38" s="49" t="s">
        <v>126</v>
      </c>
      <c r="D38" s="50" t="s">
        <v>59</v>
      </c>
      <c r="E38" s="50" t="s">
        <v>127</v>
      </c>
      <c r="F38" s="7" t="s">
        <v>28</v>
      </c>
      <c r="G38" s="7" t="s">
        <v>57</v>
      </c>
      <c r="H38" s="46">
        <v>2030</v>
      </c>
      <c r="I38" s="7" t="s">
        <v>33</v>
      </c>
      <c r="J38" s="7" t="s">
        <v>129</v>
      </c>
      <c r="K38" s="7" t="s">
        <v>111</v>
      </c>
      <c r="L38" s="7" t="s">
        <v>128</v>
      </c>
      <c r="M38" s="7" t="s">
        <v>106</v>
      </c>
      <c r="N38" s="10">
        <v>1</v>
      </c>
      <c r="O38" s="10">
        <v>1</v>
      </c>
      <c r="P38" s="19">
        <v>1</v>
      </c>
      <c r="Q38" s="7" t="s">
        <v>61</v>
      </c>
      <c r="R38" s="11">
        <v>19427.98</v>
      </c>
      <c r="S38" s="11">
        <v>1.03</v>
      </c>
      <c r="T38" s="13">
        <f t="shared" si="3"/>
        <v>20010.8194</v>
      </c>
      <c r="U38" s="7" t="s">
        <v>49</v>
      </c>
    </row>
    <row r="39" spans="1:21" ht="31.5" x14ac:dyDescent="0.25">
      <c r="A39" s="47" t="s">
        <v>103</v>
      </c>
      <c r="B39" s="48" t="s">
        <v>125</v>
      </c>
      <c r="C39" s="49" t="s">
        <v>126</v>
      </c>
      <c r="D39" s="15" t="s">
        <v>56</v>
      </c>
      <c r="E39" s="7" t="s">
        <v>49</v>
      </c>
      <c r="F39" s="16" t="s">
        <v>49</v>
      </c>
      <c r="G39" s="16" t="s">
        <v>49</v>
      </c>
      <c r="H39" s="16" t="s">
        <v>49</v>
      </c>
      <c r="I39" s="16" t="s">
        <v>49</v>
      </c>
      <c r="J39" s="16" t="s">
        <v>49</v>
      </c>
      <c r="K39" s="16" t="s">
        <v>49</v>
      </c>
      <c r="L39" s="16" t="s">
        <v>49</v>
      </c>
      <c r="M39" s="16" t="s">
        <v>49</v>
      </c>
      <c r="N39" s="16" t="s">
        <v>49</v>
      </c>
      <c r="O39" s="16" t="s">
        <v>49</v>
      </c>
      <c r="P39" s="16" t="s">
        <v>49</v>
      </c>
      <c r="Q39" s="16" t="s">
        <v>49</v>
      </c>
      <c r="R39" s="16" t="s">
        <v>49</v>
      </c>
      <c r="S39" s="16" t="s">
        <v>49</v>
      </c>
      <c r="T39" s="11">
        <f>SUM(T35:T38)</f>
        <v>52758.199603999994</v>
      </c>
      <c r="U39" s="7" t="s">
        <v>49</v>
      </c>
    </row>
    <row r="40" spans="1:21" ht="15.75" x14ac:dyDescent="0.2">
      <c r="A40" s="47" t="s">
        <v>130</v>
      </c>
      <c r="B40" s="48" t="s">
        <v>131</v>
      </c>
      <c r="C40" s="49" t="s">
        <v>132</v>
      </c>
      <c r="D40" s="50" t="s">
        <v>48</v>
      </c>
      <c r="E40" s="50" t="s">
        <v>131</v>
      </c>
      <c r="F40" s="7" t="s">
        <v>28</v>
      </c>
      <c r="G40" s="7" t="s">
        <v>57</v>
      </c>
      <c r="H40" s="7">
        <v>2029</v>
      </c>
      <c r="I40" s="7">
        <v>6</v>
      </c>
      <c r="J40" s="52" t="s">
        <v>112</v>
      </c>
      <c r="K40" s="7" t="s">
        <v>111</v>
      </c>
      <c r="L40" s="7" t="s">
        <v>133</v>
      </c>
      <c r="M40" s="7" t="s">
        <v>106</v>
      </c>
      <c r="N40" s="10">
        <v>1</v>
      </c>
      <c r="O40" s="18">
        <v>4.7249999999999996</v>
      </c>
      <c r="P40" s="12">
        <v>1</v>
      </c>
      <c r="Q40" s="7" t="s">
        <v>60</v>
      </c>
      <c r="R40" s="11">
        <v>4753.1400000000003</v>
      </c>
      <c r="S40" s="11">
        <v>1.04</v>
      </c>
      <c r="T40" s="13">
        <f>S40*R40*O40*N40</f>
        <v>23356.929960000001</v>
      </c>
      <c r="U40" s="7" t="s">
        <v>49</v>
      </c>
    </row>
    <row r="41" spans="1:21" ht="31.5" x14ac:dyDescent="0.2">
      <c r="A41" s="47" t="s">
        <v>130</v>
      </c>
      <c r="B41" s="48" t="s">
        <v>131</v>
      </c>
      <c r="C41" s="49" t="s">
        <v>132</v>
      </c>
      <c r="D41" s="50" t="s">
        <v>50</v>
      </c>
      <c r="E41" s="50" t="s">
        <v>131</v>
      </c>
      <c r="F41" s="7" t="s">
        <v>28</v>
      </c>
      <c r="G41" s="7" t="s">
        <v>57</v>
      </c>
      <c r="H41" s="7">
        <v>2029</v>
      </c>
      <c r="I41" s="7">
        <v>6</v>
      </c>
      <c r="J41" s="7" t="s">
        <v>51</v>
      </c>
      <c r="K41" s="7" t="s">
        <v>111</v>
      </c>
      <c r="L41" s="7" t="s">
        <v>133</v>
      </c>
      <c r="M41" s="7" t="s">
        <v>106</v>
      </c>
      <c r="N41" s="10">
        <v>1</v>
      </c>
      <c r="O41" s="18">
        <v>4.7249999999999996</v>
      </c>
      <c r="P41" s="12">
        <v>1</v>
      </c>
      <c r="Q41" s="7" t="s">
        <v>52</v>
      </c>
      <c r="R41" s="11">
        <v>2836.51</v>
      </c>
      <c r="S41" s="11">
        <v>1.04</v>
      </c>
      <c r="T41" s="13">
        <f t="shared" ref="T41:T47" si="4">S41*R41*O41*N41</f>
        <v>13938.610139999999</v>
      </c>
      <c r="U41" s="7" t="s">
        <v>49</v>
      </c>
    </row>
    <row r="42" spans="1:21" ht="31.5" x14ac:dyDescent="0.2">
      <c r="A42" s="47" t="s">
        <v>130</v>
      </c>
      <c r="B42" s="48" t="s">
        <v>131</v>
      </c>
      <c r="C42" s="49" t="s">
        <v>132</v>
      </c>
      <c r="D42" s="50" t="s">
        <v>53</v>
      </c>
      <c r="E42" s="50" t="s">
        <v>131</v>
      </c>
      <c r="F42" s="7" t="s">
        <v>28</v>
      </c>
      <c r="G42" s="7" t="s">
        <v>57</v>
      </c>
      <c r="H42" s="7">
        <v>2027</v>
      </c>
      <c r="I42" s="7">
        <v>6</v>
      </c>
      <c r="J42" s="7" t="s">
        <v>54</v>
      </c>
      <c r="K42" s="7" t="s">
        <v>111</v>
      </c>
      <c r="L42" s="7" t="s">
        <v>133</v>
      </c>
      <c r="M42" s="7" t="s">
        <v>106</v>
      </c>
      <c r="N42" s="10">
        <v>1</v>
      </c>
      <c r="O42" s="10">
        <v>1</v>
      </c>
      <c r="P42" s="17">
        <v>1</v>
      </c>
      <c r="Q42" s="7" t="s">
        <v>55</v>
      </c>
      <c r="R42" s="14">
        <v>866.6</v>
      </c>
      <c r="S42" s="11">
        <v>1</v>
      </c>
      <c r="T42" s="13">
        <f t="shared" si="4"/>
        <v>866.6</v>
      </c>
      <c r="U42" s="7" t="s">
        <v>49</v>
      </c>
    </row>
    <row r="43" spans="1:21" ht="31.5" x14ac:dyDescent="0.2">
      <c r="A43" s="47" t="s">
        <v>130</v>
      </c>
      <c r="B43" s="48" t="s">
        <v>131</v>
      </c>
      <c r="C43" s="49" t="s">
        <v>132</v>
      </c>
      <c r="D43" s="50" t="s">
        <v>59</v>
      </c>
      <c r="E43" s="50" t="s">
        <v>131</v>
      </c>
      <c r="F43" s="16" t="s">
        <v>49</v>
      </c>
      <c r="G43" s="7" t="s">
        <v>57</v>
      </c>
      <c r="H43" s="16">
        <v>2027</v>
      </c>
      <c r="I43" s="16">
        <v>6</v>
      </c>
      <c r="J43" s="7" t="s">
        <v>134</v>
      </c>
      <c r="K43" s="7" t="s">
        <v>111</v>
      </c>
      <c r="L43" s="16" t="s">
        <v>133</v>
      </c>
      <c r="M43" s="7" t="s">
        <v>106</v>
      </c>
      <c r="N43" s="10">
        <v>1</v>
      </c>
      <c r="O43" s="10">
        <v>1</v>
      </c>
      <c r="P43" s="19">
        <v>1</v>
      </c>
      <c r="Q43" s="7" t="s">
        <v>61</v>
      </c>
      <c r="R43" s="11">
        <v>19427.98</v>
      </c>
      <c r="S43" s="11">
        <v>1.03</v>
      </c>
      <c r="T43" s="13">
        <f t="shared" si="4"/>
        <v>20010.8194</v>
      </c>
      <c r="U43" s="7" t="s">
        <v>49</v>
      </c>
    </row>
    <row r="44" spans="1:21" ht="31.5" x14ac:dyDescent="0.25">
      <c r="A44" s="47" t="s">
        <v>130</v>
      </c>
      <c r="B44" s="48" t="s">
        <v>131</v>
      </c>
      <c r="C44" s="49" t="s">
        <v>132</v>
      </c>
      <c r="D44" s="15" t="s">
        <v>56</v>
      </c>
      <c r="E44" s="7" t="s">
        <v>49</v>
      </c>
      <c r="F44" s="16" t="s">
        <v>49</v>
      </c>
      <c r="G44" s="16" t="s">
        <v>49</v>
      </c>
      <c r="H44" s="16" t="s">
        <v>49</v>
      </c>
      <c r="I44" s="16" t="s">
        <v>49</v>
      </c>
      <c r="J44" s="16" t="s">
        <v>49</v>
      </c>
      <c r="K44" s="16" t="s">
        <v>49</v>
      </c>
      <c r="L44" s="16" t="s">
        <v>49</v>
      </c>
      <c r="M44" s="16" t="s">
        <v>49</v>
      </c>
      <c r="N44" s="16" t="s">
        <v>49</v>
      </c>
      <c r="O44" s="16" t="s">
        <v>49</v>
      </c>
      <c r="P44" s="16" t="s">
        <v>49</v>
      </c>
      <c r="Q44" s="16" t="s">
        <v>49</v>
      </c>
      <c r="R44" s="16" t="s">
        <v>49</v>
      </c>
      <c r="S44" s="16" t="s">
        <v>49</v>
      </c>
      <c r="T44" s="14">
        <f>SUM(T40:T43)</f>
        <v>58172.959499999997</v>
      </c>
      <c r="U44" s="7" t="s">
        <v>49</v>
      </c>
    </row>
    <row r="45" spans="1:21" ht="31.5" x14ac:dyDescent="0.2">
      <c r="A45" s="47" t="s">
        <v>135</v>
      </c>
      <c r="B45" s="48" t="s">
        <v>136</v>
      </c>
      <c r="C45" s="49" t="s">
        <v>137</v>
      </c>
      <c r="D45" s="50" t="s">
        <v>48</v>
      </c>
      <c r="E45" s="50" t="s">
        <v>138</v>
      </c>
      <c r="F45" s="7" t="s">
        <v>28</v>
      </c>
      <c r="G45" s="7" t="s">
        <v>57</v>
      </c>
      <c r="H45" s="7">
        <v>2028</v>
      </c>
      <c r="I45" s="7">
        <v>6</v>
      </c>
      <c r="J45" s="52" t="s">
        <v>112</v>
      </c>
      <c r="K45" s="7" t="s">
        <v>111</v>
      </c>
      <c r="L45" s="53" t="s">
        <v>139</v>
      </c>
      <c r="M45" s="7" t="s">
        <v>106</v>
      </c>
      <c r="N45" s="10">
        <v>1</v>
      </c>
      <c r="O45" s="10">
        <v>1.42</v>
      </c>
      <c r="P45" s="12">
        <v>1</v>
      </c>
      <c r="Q45" s="7" t="s">
        <v>60</v>
      </c>
      <c r="R45" s="11">
        <v>4753.1400000000003</v>
      </c>
      <c r="S45" s="11">
        <v>1.04</v>
      </c>
      <c r="T45" s="13">
        <f t="shared" si="4"/>
        <v>7019.4371520000004</v>
      </c>
      <c r="U45" s="7" t="s">
        <v>49</v>
      </c>
    </row>
    <row r="46" spans="1:21" ht="31.5" x14ac:dyDescent="0.2">
      <c r="A46" s="47" t="s">
        <v>135</v>
      </c>
      <c r="B46" s="48" t="s">
        <v>136</v>
      </c>
      <c r="C46" s="49" t="s">
        <v>137</v>
      </c>
      <c r="D46" s="50" t="s">
        <v>50</v>
      </c>
      <c r="E46" s="50" t="s">
        <v>138</v>
      </c>
      <c r="F46" s="7" t="s">
        <v>28</v>
      </c>
      <c r="G46" s="7" t="s">
        <v>57</v>
      </c>
      <c r="H46" s="46">
        <v>2028</v>
      </c>
      <c r="I46" s="7">
        <v>6</v>
      </c>
      <c r="J46" s="7" t="s">
        <v>51</v>
      </c>
      <c r="K46" s="7" t="s">
        <v>111</v>
      </c>
      <c r="L46" s="53" t="s">
        <v>139</v>
      </c>
      <c r="M46" s="7" t="s">
        <v>106</v>
      </c>
      <c r="N46" s="10">
        <v>1</v>
      </c>
      <c r="O46" s="10">
        <v>1.42</v>
      </c>
      <c r="P46" s="12">
        <v>1</v>
      </c>
      <c r="Q46" s="7" t="s">
        <v>52</v>
      </c>
      <c r="R46" s="11">
        <v>2836.51</v>
      </c>
      <c r="S46" s="11">
        <v>1.04</v>
      </c>
      <c r="T46" s="13">
        <f t="shared" si="4"/>
        <v>4188.9579679999997</v>
      </c>
      <c r="U46" s="7" t="s">
        <v>49</v>
      </c>
    </row>
    <row r="47" spans="1:21" ht="31.5" x14ac:dyDescent="0.2">
      <c r="A47" s="47" t="s">
        <v>135</v>
      </c>
      <c r="B47" s="48" t="s">
        <v>136</v>
      </c>
      <c r="C47" s="49" t="s">
        <v>137</v>
      </c>
      <c r="D47" s="50" t="s">
        <v>53</v>
      </c>
      <c r="E47" s="50" t="s">
        <v>138</v>
      </c>
      <c r="F47" s="16">
        <v>1</v>
      </c>
      <c r="G47" s="7" t="s">
        <v>57</v>
      </c>
      <c r="H47" s="46">
        <v>2028</v>
      </c>
      <c r="I47" s="16">
        <v>6</v>
      </c>
      <c r="J47" s="7" t="s">
        <v>54</v>
      </c>
      <c r="K47" s="7" t="s">
        <v>111</v>
      </c>
      <c r="L47" s="53" t="s">
        <v>139</v>
      </c>
      <c r="M47" s="7" t="s">
        <v>106</v>
      </c>
      <c r="N47" s="10">
        <v>1</v>
      </c>
      <c r="O47" s="10">
        <v>1</v>
      </c>
      <c r="P47" s="17">
        <v>1</v>
      </c>
      <c r="Q47" s="7" t="s">
        <v>55</v>
      </c>
      <c r="R47" s="14">
        <v>866.6</v>
      </c>
      <c r="S47" s="11">
        <v>1</v>
      </c>
      <c r="T47" s="13">
        <f t="shared" si="4"/>
        <v>866.6</v>
      </c>
      <c r="U47" s="7" t="s">
        <v>49</v>
      </c>
    </row>
    <row r="48" spans="1:21" ht="31.5" x14ac:dyDescent="0.25">
      <c r="A48" s="47" t="s">
        <v>135</v>
      </c>
      <c r="B48" s="48" t="s">
        <v>136</v>
      </c>
      <c r="C48" s="49" t="s">
        <v>137</v>
      </c>
      <c r="D48" s="15" t="s">
        <v>56</v>
      </c>
      <c r="E48" s="7" t="s">
        <v>49</v>
      </c>
      <c r="F48" s="16" t="s">
        <v>49</v>
      </c>
      <c r="G48" s="16" t="s">
        <v>49</v>
      </c>
      <c r="H48" s="16" t="s">
        <v>49</v>
      </c>
      <c r="I48" s="16" t="s">
        <v>49</v>
      </c>
      <c r="J48" s="16" t="s">
        <v>49</v>
      </c>
      <c r="K48" s="16" t="s">
        <v>49</v>
      </c>
      <c r="L48" s="16" t="s">
        <v>49</v>
      </c>
      <c r="M48" s="16" t="s">
        <v>49</v>
      </c>
      <c r="N48" s="16" t="s">
        <v>49</v>
      </c>
      <c r="O48" s="16" t="s">
        <v>49</v>
      </c>
      <c r="P48" s="16" t="s">
        <v>49</v>
      </c>
      <c r="Q48" s="16" t="s">
        <v>49</v>
      </c>
      <c r="R48" s="16" t="s">
        <v>49</v>
      </c>
      <c r="S48" s="16" t="s">
        <v>49</v>
      </c>
      <c r="T48" s="14">
        <f>SUM(T45:T47)</f>
        <v>12074.995120000001</v>
      </c>
      <c r="U48" s="7" t="s">
        <v>49</v>
      </c>
    </row>
    <row r="50" spans="15:20" ht="11.45" customHeight="1" x14ac:dyDescent="0.2">
      <c r="O50" s="21"/>
    </row>
    <row r="51" spans="15:20" ht="11.45" customHeight="1" x14ac:dyDescent="0.2">
      <c r="T51" s="22"/>
    </row>
    <row r="52" spans="15:20" ht="11.45" customHeight="1" x14ac:dyDescent="0.2">
      <c r="T52" s="23"/>
    </row>
    <row r="54" spans="15:20" ht="11.45" customHeight="1" x14ac:dyDescent="0.2">
      <c r="T54" s="24"/>
    </row>
    <row r="56" spans="15:20" ht="11.45" customHeight="1" x14ac:dyDescent="0.2">
      <c r="T56" s="25"/>
    </row>
  </sheetData>
  <autoFilter ref="A18:U48" xr:uid="{00000000-0009-0000-0000-000000000000}"/>
  <mergeCells count="11">
    <mergeCell ref="U16:U17"/>
    <mergeCell ref="A16:A17"/>
    <mergeCell ref="B16:B17"/>
    <mergeCell ref="C16:C17"/>
    <mergeCell ref="D16:D17"/>
    <mergeCell ref="E16:E17"/>
    <mergeCell ref="F16:F17"/>
    <mergeCell ref="G16:G17"/>
    <mergeCell ref="H16:H17"/>
    <mergeCell ref="I16:M16"/>
    <mergeCell ref="O16:T16"/>
  </mergeCells>
  <pageMargins left="0.39370078740157477" right="0.39370078740157477" top="0.39370078740157477" bottom="0.39370078740157477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/>
  </sheetPr>
  <dimension ref="A3:N20"/>
  <sheetViews>
    <sheetView zoomScale="59" workbookViewId="0">
      <selection activeCell="H18" sqref="H18"/>
    </sheetView>
  </sheetViews>
  <sheetFormatPr defaultColWidth="10.5" defaultRowHeight="11.45" customHeight="1" x14ac:dyDescent="0.2"/>
  <cols>
    <col min="1" max="1" width="31.5" style="1" customWidth="1"/>
    <col min="2" max="2" width="42" style="1" customWidth="1"/>
    <col min="3" max="3" width="31.5" style="1" customWidth="1"/>
    <col min="4" max="4" width="31.6640625" style="1" customWidth="1"/>
    <col min="5" max="5" width="31.5" style="1" customWidth="1"/>
    <col min="6" max="7" width="31.6640625" style="1" customWidth="1"/>
    <col min="8" max="8" width="31.5" style="1" customWidth="1"/>
    <col min="9" max="9" width="31.33203125" style="1" customWidth="1"/>
    <col min="10" max="10" width="31.5" style="1" customWidth="1"/>
    <col min="11" max="11" width="21.1640625" style="1" customWidth="1"/>
    <col min="12" max="12" width="31.33203125" style="1" customWidth="1"/>
    <col min="13" max="13" width="32.6640625" style="1" customWidth="1"/>
    <col min="14" max="14" width="31.33203125" style="1" customWidth="1"/>
  </cols>
  <sheetData>
    <row r="3" spans="1:14" s="1" customFormat="1" ht="15.95" customHeight="1" x14ac:dyDescent="0.2"/>
    <row r="4" spans="1:14" s="1" customFormat="1" ht="15.95" customHeight="1" x14ac:dyDescent="0.2"/>
    <row r="5" spans="1:14" s="1" customFormat="1" ht="15.95" customHeight="1" x14ac:dyDescent="0.2"/>
    <row r="6" spans="1:14" s="1" customFormat="1" ht="18.95" customHeight="1" x14ac:dyDescent="0.2">
      <c r="A6" s="66" t="s">
        <v>62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</row>
    <row r="7" spans="1:14" s="1" customFormat="1" ht="15.95" customHeight="1" x14ac:dyDescent="0.2"/>
    <row r="8" spans="1:14" s="1" customFormat="1" ht="18.95" customHeight="1" x14ac:dyDescent="0.2"/>
    <row r="9" spans="1:14" s="1" customFormat="1" ht="15.95" customHeight="1" x14ac:dyDescent="0.2"/>
    <row r="10" spans="1:14" s="1" customFormat="1" ht="15.95" customHeight="1" x14ac:dyDescent="0.2">
      <c r="E10" s="67" t="s">
        <v>143</v>
      </c>
      <c r="F10" s="67"/>
      <c r="G10" s="67"/>
      <c r="H10" s="67"/>
    </row>
    <row r="11" spans="1:14" s="1" customFormat="1" ht="15.95" customHeight="1" x14ac:dyDescent="0.25">
      <c r="E11" s="27" t="s">
        <v>5</v>
      </c>
    </row>
    <row r="12" spans="1:14" s="1" customFormat="1" ht="15.95" customHeight="1" x14ac:dyDescent="0.2"/>
    <row r="13" spans="1:14" s="1" customFormat="1" ht="15.95" customHeight="1" x14ac:dyDescent="0.25">
      <c r="E13" s="5" t="s">
        <v>102</v>
      </c>
    </row>
    <row r="14" spans="1:14" s="1" customFormat="1" ht="15.95" customHeight="1" x14ac:dyDescent="0.2"/>
    <row r="15" spans="1:14" s="1" customFormat="1" ht="15.95" customHeight="1" x14ac:dyDescent="0.2"/>
    <row r="16" spans="1:14" s="1" customFormat="1" ht="15.95" customHeight="1" x14ac:dyDescent="0.2"/>
    <row r="18" spans="1:14" s="1" customFormat="1" ht="99" customHeight="1" x14ac:dyDescent="0.2">
      <c r="A18" s="28" t="s">
        <v>6</v>
      </c>
      <c r="B18" s="28" t="s">
        <v>7</v>
      </c>
      <c r="C18" s="28" t="s">
        <v>8</v>
      </c>
      <c r="D18" s="28" t="s">
        <v>63</v>
      </c>
      <c r="E18" s="28" t="s">
        <v>64</v>
      </c>
      <c r="F18" s="28" t="s">
        <v>65</v>
      </c>
      <c r="G18" s="28" t="s">
        <v>66</v>
      </c>
      <c r="H18" s="6" t="s">
        <v>67</v>
      </c>
      <c r="I18" s="6" t="s">
        <v>22</v>
      </c>
      <c r="J18" s="6" t="s">
        <v>68</v>
      </c>
      <c r="K18" s="6" t="s">
        <v>69</v>
      </c>
      <c r="L18" s="6" t="s">
        <v>70</v>
      </c>
      <c r="M18" s="6" t="s">
        <v>71</v>
      </c>
      <c r="N18" s="6" t="s">
        <v>72</v>
      </c>
    </row>
    <row r="19" spans="1:14" s="1" customFormat="1" ht="15.75" x14ac:dyDescent="0.2">
      <c r="A19" s="6" t="s">
        <v>28</v>
      </c>
      <c r="B19" s="6" t="s">
        <v>29</v>
      </c>
      <c r="C19" s="6" t="s">
        <v>30</v>
      </c>
      <c r="D19" s="6" t="s">
        <v>31</v>
      </c>
      <c r="E19" s="6" t="s">
        <v>32</v>
      </c>
      <c r="F19" s="6" t="s">
        <v>33</v>
      </c>
      <c r="G19" s="6" t="s">
        <v>34</v>
      </c>
      <c r="H19" s="6" t="s">
        <v>73</v>
      </c>
      <c r="I19" s="6" t="s">
        <v>35</v>
      </c>
      <c r="J19" s="6" t="s">
        <v>36</v>
      </c>
      <c r="K19" s="6" t="s">
        <v>37</v>
      </c>
      <c r="L19" s="6" t="s">
        <v>38</v>
      </c>
      <c r="M19" s="6" t="s">
        <v>39</v>
      </c>
      <c r="N19" s="6" t="s">
        <v>40</v>
      </c>
    </row>
    <row r="20" spans="1:14" s="29" customFormat="1" ht="111" customHeight="1" x14ac:dyDescent="0.2">
      <c r="A20" s="47" t="s">
        <v>140</v>
      </c>
      <c r="B20" s="48" t="s">
        <v>141</v>
      </c>
      <c r="C20" s="49" t="s">
        <v>142</v>
      </c>
      <c r="D20" s="6" t="s">
        <v>32</v>
      </c>
      <c r="E20" s="55" t="s">
        <v>144</v>
      </c>
      <c r="F20" s="48" t="s">
        <v>141</v>
      </c>
      <c r="G20" s="6"/>
      <c r="H20" s="6"/>
      <c r="I20" s="30">
        <v>1</v>
      </c>
      <c r="J20" s="6" t="s">
        <v>145</v>
      </c>
      <c r="K20" s="6"/>
      <c r="L20" s="31">
        <v>15.99</v>
      </c>
      <c r="M20" s="32">
        <f>L20/I20</f>
        <v>15.99</v>
      </c>
      <c r="N20" s="6"/>
    </row>
  </sheetData>
  <autoFilter ref="A19:N19" xr:uid="{00000000-0009-0000-0000-000001000000}"/>
  <mergeCells count="2">
    <mergeCell ref="A6:N6"/>
    <mergeCell ref="E10:H10"/>
  </mergeCells>
  <pageMargins left="0.39370078740157477" right="0.39370078740157477" top="0.39370078740157477" bottom="0.39370078740157477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/>
  </sheetPr>
  <dimension ref="A1:T25"/>
  <sheetViews>
    <sheetView topLeftCell="C19" zoomScale="59" workbookViewId="0">
      <selection activeCell="M21" sqref="M21"/>
    </sheetView>
  </sheetViews>
  <sheetFormatPr defaultColWidth="10.5" defaultRowHeight="11.45" customHeight="1" x14ac:dyDescent="0.25"/>
  <cols>
    <col min="1" max="1" width="10.5" style="5" customWidth="1"/>
    <col min="2" max="2" width="25" style="5" customWidth="1"/>
    <col min="3" max="3" width="66" style="5" customWidth="1"/>
    <col min="4" max="4" width="34.6640625" style="5" customWidth="1"/>
    <col min="5" max="5" width="23.33203125" style="5" customWidth="1"/>
    <col min="6" max="6" width="24.6640625" style="5" customWidth="1"/>
    <col min="7" max="7" width="30" style="5" customWidth="1"/>
    <col min="8" max="8" width="30.33203125" style="5" customWidth="1"/>
    <col min="9" max="10" width="27.33203125" style="5" customWidth="1"/>
    <col min="11" max="11" width="31.1640625" style="5" customWidth="1"/>
    <col min="12" max="12" width="27.83203125" style="5" customWidth="1"/>
    <col min="13" max="13" width="23.33203125" style="5" customWidth="1"/>
    <col min="14" max="14" width="32" style="5" customWidth="1"/>
    <col min="15" max="15" width="21.83203125" style="5" customWidth="1"/>
    <col min="16" max="16" width="26.6640625" style="5" customWidth="1"/>
    <col min="17" max="18" width="22.1640625" style="5" customWidth="1"/>
    <col min="19" max="19" width="17.1640625" style="5" customWidth="1"/>
    <col min="20" max="20" width="23.33203125" style="5" customWidth="1"/>
    <col min="21" max="16384" width="10.5" style="33"/>
  </cols>
  <sheetData>
    <row r="1" spans="2:20" s="4" customFormat="1" ht="15.95" customHeight="1" x14ac:dyDescent="0.25"/>
    <row r="2" spans="2:20" s="4" customFormat="1" ht="15.95" customHeight="1" x14ac:dyDescent="0.25"/>
    <row r="3" spans="2:20" s="4" customFormat="1" ht="15.95" customHeight="1" x14ac:dyDescent="0.25"/>
    <row r="4" spans="2:20" s="4" customFormat="1" ht="18.95" customHeight="1" x14ac:dyDescent="0.25">
      <c r="C4" s="26"/>
      <c r="D4" s="26"/>
      <c r="E4" s="26"/>
      <c r="F4" s="34" t="s">
        <v>74</v>
      </c>
      <c r="G4" s="26"/>
      <c r="H4" s="26"/>
      <c r="I4" s="26"/>
      <c r="J4" s="26"/>
      <c r="K4" s="26"/>
      <c r="L4" s="26"/>
      <c r="M4" s="26"/>
      <c r="N4" s="26"/>
      <c r="O4" s="26"/>
    </row>
    <row r="5" spans="2:20" s="4" customFormat="1" ht="15.95" customHeight="1" x14ac:dyDescent="0.25"/>
    <row r="6" spans="2:20" s="4" customFormat="1" ht="18.95" customHeight="1" x14ac:dyDescent="0.25"/>
    <row r="7" spans="2:20" s="4" customFormat="1" ht="15.95" customHeight="1" x14ac:dyDescent="0.25"/>
    <row r="8" spans="2:20" s="4" customFormat="1" ht="15.95" customHeight="1" x14ac:dyDescent="0.25">
      <c r="E8" s="35" t="s">
        <v>146</v>
      </c>
    </row>
    <row r="9" spans="2:20" s="4" customFormat="1" ht="15.95" customHeight="1" x14ac:dyDescent="0.25">
      <c r="E9" s="36" t="s">
        <v>5</v>
      </c>
    </row>
    <row r="10" spans="2:20" s="4" customFormat="1" ht="15.95" customHeight="1" x14ac:dyDescent="0.25"/>
    <row r="11" spans="2:20" s="4" customFormat="1" ht="15.95" customHeight="1" x14ac:dyDescent="0.25">
      <c r="E11" s="5" t="s">
        <v>102</v>
      </c>
    </row>
    <row r="12" spans="2:20" s="37" customFormat="1" ht="15.95" customHeight="1" x14ac:dyDescent="0.25"/>
    <row r="13" spans="2:20" s="37" customFormat="1" ht="15.95" customHeight="1" x14ac:dyDescent="0.25"/>
    <row r="14" spans="2:20" s="37" customFormat="1" ht="15.95" customHeight="1" x14ac:dyDescent="0.25"/>
    <row r="15" spans="2:20" s="37" customFormat="1" ht="15.95" customHeight="1" x14ac:dyDescent="0.25"/>
    <row r="16" spans="2:20" s="38" customFormat="1" ht="45.95" customHeight="1" x14ac:dyDescent="0.2">
      <c r="B16" s="68" t="s">
        <v>6</v>
      </c>
      <c r="C16" s="68" t="s">
        <v>7</v>
      </c>
      <c r="D16" s="68" t="s">
        <v>8</v>
      </c>
      <c r="E16" s="68" t="s">
        <v>75</v>
      </c>
      <c r="F16" s="68" t="s">
        <v>76</v>
      </c>
      <c r="G16" s="71" t="s">
        <v>77</v>
      </c>
      <c r="H16" s="72"/>
      <c r="I16" s="72"/>
      <c r="J16" s="72"/>
      <c r="K16" s="73"/>
      <c r="L16" s="68" t="s">
        <v>78</v>
      </c>
      <c r="M16" s="68" t="s">
        <v>79</v>
      </c>
      <c r="N16" s="68" t="s">
        <v>80</v>
      </c>
      <c r="O16" s="68" t="s">
        <v>81</v>
      </c>
      <c r="P16" s="68" t="s">
        <v>82</v>
      </c>
      <c r="Q16" s="74" t="s">
        <v>83</v>
      </c>
      <c r="R16" s="74" t="s">
        <v>58</v>
      </c>
      <c r="S16" s="74" t="s">
        <v>84</v>
      </c>
      <c r="T16" s="74" t="s">
        <v>85</v>
      </c>
    </row>
    <row r="17" spans="2:20" s="4" customFormat="1" ht="126.95" customHeight="1" x14ac:dyDescent="0.25">
      <c r="B17" s="69"/>
      <c r="C17" s="69"/>
      <c r="D17" s="69"/>
      <c r="E17" s="70"/>
      <c r="F17" s="70"/>
      <c r="G17" s="6" t="s">
        <v>86</v>
      </c>
      <c r="H17" s="6" t="s">
        <v>87</v>
      </c>
      <c r="I17" s="6" t="s">
        <v>88</v>
      </c>
      <c r="J17" s="6" t="s">
        <v>89</v>
      </c>
      <c r="K17" s="6" t="s">
        <v>90</v>
      </c>
      <c r="L17" s="69"/>
      <c r="M17" s="69"/>
      <c r="N17" s="69"/>
      <c r="O17" s="69"/>
      <c r="P17" s="69"/>
      <c r="Q17" s="75"/>
      <c r="R17" s="75"/>
      <c r="S17" s="75"/>
      <c r="T17" s="75"/>
    </row>
    <row r="18" spans="2:20" s="4" customFormat="1" ht="18.95" customHeight="1" x14ac:dyDescent="0.25">
      <c r="B18" s="6" t="s">
        <v>28</v>
      </c>
      <c r="C18" s="6" t="s">
        <v>29</v>
      </c>
      <c r="D18" s="39" t="s">
        <v>30</v>
      </c>
      <c r="E18" s="7" t="s">
        <v>31</v>
      </c>
      <c r="F18" s="7" t="s">
        <v>32</v>
      </c>
      <c r="G18" s="8" t="s">
        <v>33</v>
      </c>
      <c r="H18" s="28" t="s">
        <v>34</v>
      </c>
      <c r="I18" s="28" t="s">
        <v>73</v>
      </c>
      <c r="J18" s="28" t="s">
        <v>35</v>
      </c>
      <c r="K18" s="28" t="s">
        <v>36</v>
      </c>
      <c r="L18" s="28">
        <v>11</v>
      </c>
      <c r="M18" s="28" t="s">
        <v>38</v>
      </c>
      <c r="N18" s="28" t="s">
        <v>39</v>
      </c>
      <c r="O18" s="28" t="s">
        <v>40</v>
      </c>
      <c r="P18" s="28" t="s">
        <v>41</v>
      </c>
      <c r="Q18" s="40" t="s">
        <v>91</v>
      </c>
      <c r="R18" s="40" t="s">
        <v>92</v>
      </c>
      <c r="S18" s="40" t="s">
        <v>93</v>
      </c>
      <c r="T18" s="40" t="s">
        <v>94</v>
      </c>
    </row>
    <row r="19" spans="2:20" s="41" customFormat="1" ht="120" customHeight="1" x14ac:dyDescent="0.2">
      <c r="B19" s="47" t="s">
        <v>103</v>
      </c>
      <c r="C19" s="56" t="s">
        <v>104</v>
      </c>
      <c r="D19" s="49" t="s">
        <v>105</v>
      </c>
      <c r="E19" s="57">
        <v>2027</v>
      </c>
      <c r="F19" s="57">
        <v>2027</v>
      </c>
      <c r="G19" s="58">
        <f>H19/1.22</f>
        <v>9.9787974807692326</v>
      </c>
      <c r="H19" s="58">
        <f>I19/1.04</f>
        <v>12.174132926538464</v>
      </c>
      <c r="I19" s="58">
        <f>'Форма 20.1'!T22/1000*1.22</f>
        <v>12.661098243600003</v>
      </c>
      <c r="J19" s="59">
        <v>0</v>
      </c>
      <c r="K19" s="58">
        <f>I19-J19</f>
        <v>12.661098243600003</v>
      </c>
      <c r="L19" s="58">
        <v>5.0572319200000004</v>
      </c>
      <c r="M19" s="58">
        <f>K19-L19</f>
        <v>7.6038663236000028</v>
      </c>
      <c r="N19" s="59">
        <v>0</v>
      </c>
      <c r="O19" s="58">
        <f>H19-N19</f>
        <v>12.174132926538464</v>
      </c>
      <c r="P19" s="58">
        <f>L19</f>
        <v>5.0572319200000004</v>
      </c>
      <c r="Q19" s="60">
        <f>P19</f>
        <v>5.0572319200000004</v>
      </c>
      <c r="R19" s="60">
        <v>0</v>
      </c>
      <c r="S19" s="60">
        <v>0</v>
      </c>
      <c r="T19" s="60">
        <v>0</v>
      </c>
    </row>
    <row r="20" spans="2:20" s="41" customFormat="1" ht="71.25" customHeight="1" x14ac:dyDescent="0.2">
      <c r="B20" s="47" t="s">
        <v>103</v>
      </c>
      <c r="C20" s="56" t="s">
        <v>114</v>
      </c>
      <c r="D20" s="49" t="s">
        <v>115</v>
      </c>
      <c r="E20" s="57">
        <v>2027</v>
      </c>
      <c r="F20" s="57">
        <v>2027</v>
      </c>
      <c r="G20" s="58">
        <f t="shared" ref="G20:G25" si="0">H20/1.22</f>
        <v>10.51844744325347</v>
      </c>
      <c r="H20" s="58">
        <f t="shared" ref="H20:H25" si="1">I20/1.04</f>
        <v>12.832505880769233</v>
      </c>
      <c r="I20" s="58">
        <f>'Форма 20.1'!T26/1000</f>
        <v>13.345806116000002</v>
      </c>
      <c r="J20" s="59">
        <v>0</v>
      </c>
      <c r="K20" s="58">
        <f t="shared" ref="K20:K25" si="2">I20-J20</f>
        <v>13.345806116000002</v>
      </c>
      <c r="L20" s="58">
        <v>5.7152732000000004</v>
      </c>
      <c r="M20" s="58">
        <f t="shared" ref="M20:M25" si="3">K20-L20</f>
        <v>7.6305329160000017</v>
      </c>
      <c r="N20" s="59">
        <v>0</v>
      </c>
      <c r="O20" s="58">
        <f t="shared" ref="O20:O25" si="4">H20-N20</f>
        <v>12.832505880769233</v>
      </c>
      <c r="P20" s="58">
        <f t="shared" ref="P20:P25" si="5">L20</f>
        <v>5.7152732000000004</v>
      </c>
      <c r="Q20" s="61">
        <f>P20</f>
        <v>5.7152732000000004</v>
      </c>
      <c r="R20" s="60">
        <v>0</v>
      </c>
      <c r="S20" s="60">
        <v>0</v>
      </c>
      <c r="T20" s="60">
        <v>0</v>
      </c>
    </row>
    <row r="21" spans="2:20" s="41" customFormat="1" ht="68.099999999999994" customHeight="1" x14ac:dyDescent="0.2">
      <c r="B21" s="47" t="s">
        <v>103</v>
      </c>
      <c r="C21" s="56" t="s">
        <v>118</v>
      </c>
      <c r="D21" s="49" t="s">
        <v>119</v>
      </c>
      <c r="E21" s="57">
        <v>2028</v>
      </c>
      <c r="F21" s="57">
        <v>2028</v>
      </c>
      <c r="G21" s="58">
        <f t="shared" si="0"/>
        <v>7.9802694104665841</v>
      </c>
      <c r="H21" s="58">
        <f t="shared" si="1"/>
        <v>9.7359286807692325</v>
      </c>
      <c r="I21" s="58">
        <f>'Форма 20.1'!T30/1000</f>
        <v>10.125365828000001</v>
      </c>
      <c r="J21" s="59">
        <v>0</v>
      </c>
      <c r="K21" s="58">
        <f t="shared" si="2"/>
        <v>10.125365828000001</v>
      </c>
      <c r="L21" s="58">
        <v>4.7533821504000002</v>
      </c>
      <c r="M21" s="58">
        <f t="shared" si="3"/>
        <v>5.3719836776000012</v>
      </c>
      <c r="N21" s="59">
        <v>0</v>
      </c>
      <c r="O21" s="58">
        <f t="shared" si="4"/>
        <v>9.7359286807692325</v>
      </c>
      <c r="P21" s="58">
        <f t="shared" si="5"/>
        <v>4.7533821504000002</v>
      </c>
      <c r="Q21" s="60">
        <v>0</v>
      </c>
      <c r="R21" s="60">
        <f>P21</f>
        <v>4.7533821504000002</v>
      </c>
      <c r="S21" s="60">
        <v>0</v>
      </c>
      <c r="T21" s="60">
        <v>0</v>
      </c>
    </row>
    <row r="22" spans="2:20" s="41" customFormat="1" ht="68.099999999999994" customHeight="1" x14ac:dyDescent="0.2">
      <c r="B22" s="47" t="s">
        <v>103</v>
      </c>
      <c r="C22" s="56" t="s">
        <v>122</v>
      </c>
      <c r="D22" s="49" t="s">
        <v>107</v>
      </c>
      <c r="E22" s="57">
        <v>2028</v>
      </c>
      <c r="F22" s="57">
        <v>2028</v>
      </c>
      <c r="G22" s="58">
        <f t="shared" si="0"/>
        <v>52.460595230138715</v>
      </c>
      <c r="H22" s="58">
        <f t="shared" si="1"/>
        <v>64.001926180769232</v>
      </c>
      <c r="I22" s="58">
        <f>'Форма 20.1'!T34/1000</f>
        <v>66.562003228000009</v>
      </c>
      <c r="J22" s="59">
        <v>0</v>
      </c>
      <c r="K22" s="58">
        <f t="shared" si="2"/>
        <v>66.562003228000009</v>
      </c>
      <c r="L22" s="58">
        <v>25.1463141696</v>
      </c>
      <c r="M22" s="58">
        <f t="shared" si="3"/>
        <v>41.415689058400005</v>
      </c>
      <c r="N22" s="59">
        <v>0</v>
      </c>
      <c r="O22" s="58">
        <f t="shared" si="4"/>
        <v>64.001926180769232</v>
      </c>
      <c r="P22" s="58">
        <f t="shared" si="5"/>
        <v>25.1463141696</v>
      </c>
      <c r="Q22" s="60">
        <v>0</v>
      </c>
      <c r="R22" s="60">
        <f>P22</f>
        <v>25.1463141696</v>
      </c>
      <c r="S22" s="60">
        <v>0</v>
      </c>
      <c r="T22" s="60">
        <v>0</v>
      </c>
    </row>
    <row r="23" spans="2:20" s="41" customFormat="1" ht="68.099999999999994" customHeight="1" x14ac:dyDescent="0.2">
      <c r="B23" s="47" t="s">
        <v>103</v>
      </c>
      <c r="C23" s="56" t="s">
        <v>125</v>
      </c>
      <c r="D23" s="49" t="s">
        <v>126</v>
      </c>
      <c r="E23" s="57">
        <v>2030</v>
      </c>
      <c r="F23" s="57">
        <v>2030</v>
      </c>
      <c r="G23" s="58">
        <f t="shared" si="0"/>
        <v>41.581178754728874</v>
      </c>
      <c r="H23" s="58">
        <f t="shared" si="1"/>
        <v>50.729038080769222</v>
      </c>
      <c r="I23" s="58">
        <f>'Форма 20.1'!T39/1000</f>
        <v>52.758199603999991</v>
      </c>
      <c r="J23" s="59">
        <v>0</v>
      </c>
      <c r="K23" s="58">
        <f t="shared" si="2"/>
        <v>52.758199603999991</v>
      </c>
      <c r="L23" s="58">
        <v>35.696081419999999</v>
      </c>
      <c r="M23" s="58">
        <f t="shared" si="3"/>
        <v>17.062118183999992</v>
      </c>
      <c r="N23" s="59">
        <v>0</v>
      </c>
      <c r="O23" s="58">
        <f t="shared" si="4"/>
        <v>50.729038080769222</v>
      </c>
      <c r="P23" s="58">
        <f t="shared" si="5"/>
        <v>35.696081419999999</v>
      </c>
      <c r="Q23" s="60">
        <v>0</v>
      </c>
      <c r="R23" s="60">
        <v>0</v>
      </c>
      <c r="S23" s="60">
        <v>0</v>
      </c>
      <c r="T23" s="60">
        <f>P23</f>
        <v>35.696081419999999</v>
      </c>
    </row>
    <row r="24" spans="2:20" s="41" customFormat="1" ht="68.099999999999994" customHeight="1" x14ac:dyDescent="0.2">
      <c r="B24" s="47" t="s">
        <v>130</v>
      </c>
      <c r="C24" s="48" t="s">
        <v>131</v>
      </c>
      <c r="D24" s="49" t="s">
        <v>132</v>
      </c>
      <c r="E24" s="50">
        <v>2027</v>
      </c>
      <c r="F24" s="50">
        <v>2029</v>
      </c>
      <c r="G24" s="58">
        <f t="shared" si="0"/>
        <v>45.84880162358133</v>
      </c>
      <c r="H24" s="58">
        <f t="shared" si="1"/>
        <v>55.935537980769226</v>
      </c>
      <c r="I24" s="58">
        <f>'Форма 20.1'!T44/1000</f>
        <v>58.172959499999997</v>
      </c>
      <c r="J24" s="59">
        <v>0</v>
      </c>
      <c r="K24" s="58">
        <f t="shared" si="2"/>
        <v>58.172959499999997</v>
      </c>
      <c r="L24" s="58">
        <v>37.843478965760013</v>
      </c>
      <c r="M24" s="58">
        <f t="shared" si="3"/>
        <v>20.329480534239984</v>
      </c>
      <c r="N24" s="59">
        <v>0</v>
      </c>
      <c r="O24" s="58">
        <f t="shared" si="4"/>
        <v>55.935537980769226</v>
      </c>
      <c r="P24" s="58">
        <f t="shared" si="5"/>
        <v>37.843478965760013</v>
      </c>
      <c r="Q24" s="62">
        <v>20.633500000000002</v>
      </c>
      <c r="R24" s="60">
        <v>0</v>
      </c>
      <c r="S24" s="60">
        <v>17.209978965760012</v>
      </c>
      <c r="T24" s="59">
        <v>0</v>
      </c>
    </row>
    <row r="25" spans="2:20" s="41" customFormat="1" ht="68.099999999999994" customHeight="1" x14ac:dyDescent="0.2">
      <c r="B25" s="47" t="s">
        <v>135</v>
      </c>
      <c r="C25" s="48" t="s">
        <v>136</v>
      </c>
      <c r="D25" s="49" t="s">
        <v>137</v>
      </c>
      <c r="E25" s="50">
        <v>2028</v>
      </c>
      <c r="F25" s="50">
        <v>2028</v>
      </c>
      <c r="G25" s="58">
        <f t="shared" si="0"/>
        <v>9.516862484237075</v>
      </c>
      <c r="H25" s="58">
        <f t="shared" si="1"/>
        <v>11.610572230769231</v>
      </c>
      <c r="I25" s="58">
        <f>'Форма 20.1'!T48/1000</f>
        <v>12.074995120000001</v>
      </c>
      <c r="J25" s="59">
        <v>0</v>
      </c>
      <c r="K25" s="58">
        <f t="shared" si="2"/>
        <v>12.074995120000001</v>
      </c>
      <c r="L25" s="58">
        <v>4.3345628349999998</v>
      </c>
      <c r="M25" s="58">
        <f t="shared" si="3"/>
        <v>7.7404322850000007</v>
      </c>
      <c r="N25" s="59">
        <v>0</v>
      </c>
      <c r="O25" s="58">
        <f t="shared" si="4"/>
        <v>11.610572230769231</v>
      </c>
      <c r="P25" s="58">
        <f t="shared" si="5"/>
        <v>4.3345628349999998</v>
      </c>
      <c r="Q25" s="59">
        <v>0</v>
      </c>
      <c r="R25" s="62">
        <f>P25</f>
        <v>4.3345628349999998</v>
      </c>
      <c r="S25" s="59">
        <v>0</v>
      </c>
      <c r="T25" s="58">
        <v>0</v>
      </c>
    </row>
  </sheetData>
  <autoFilter ref="B18:T25" xr:uid="{00000000-0009-0000-0000-000002000000}"/>
  <mergeCells count="15">
    <mergeCell ref="Q16:Q17"/>
    <mergeCell ref="R16:R17"/>
    <mergeCell ref="S16:S17"/>
    <mergeCell ref="T16:T17"/>
    <mergeCell ref="P16:P17"/>
    <mergeCell ref="G16:K16"/>
    <mergeCell ref="L16:L17"/>
    <mergeCell ref="M16:M17"/>
    <mergeCell ref="N16:N17"/>
    <mergeCell ref="O16:O17"/>
    <mergeCell ref="B16:B17"/>
    <mergeCell ref="C16:C17"/>
    <mergeCell ref="D16:D17"/>
    <mergeCell ref="E16:E17"/>
    <mergeCell ref="F16:F17"/>
  </mergeCells>
  <pageMargins left="0.39370078740157477" right="0.39370078740157477" top="0.39370078740157477" bottom="0.39370078740157477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/>
  </sheetPr>
  <dimension ref="A1:K17"/>
  <sheetViews>
    <sheetView tabSelected="1" workbookViewId="0">
      <selection activeCell="F34" sqref="F34:F35"/>
    </sheetView>
  </sheetViews>
  <sheetFormatPr defaultColWidth="10.5" defaultRowHeight="11.45" customHeight="1" x14ac:dyDescent="0.2"/>
  <cols>
    <col min="1" max="1" width="10.5" style="1" customWidth="1"/>
    <col min="2" max="2" width="31.6640625" style="1" customWidth="1"/>
    <col min="3" max="4" width="21" style="1" customWidth="1"/>
    <col min="5" max="6" width="36.33203125" style="1" customWidth="1"/>
    <col min="7" max="8" width="36.33203125" style="1" hidden="1" customWidth="1"/>
    <col min="9" max="9" width="21" style="1" hidden="1" customWidth="1"/>
    <col min="10" max="10" width="20.83203125" style="1" customWidth="1"/>
    <col min="11" max="11" width="21" style="1" customWidth="1"/>
  </cols>
  <sheetData>
    <row r="1" spans="1:9" ht="15.95" customHeight="1" x14ac:dyDescent="0.2"/>
    <row r="2" spans="1:9" ht="15.95" customHeight="1" x14ac:dyDescent="0.2"/>
    <row r="3" spans="1:9" ht="15.95" customHeight="1" x14ac:dyDescent="0.2"/>
    <row r="4" spans="1:9" s="42" customFormat="1" ht="18.95" customHeight="1" x14ac:dyDescent="0.3">
      <c r="B4" s="76" t="s">
        <v>95</v>
      </c>
      <c r="C4" s="76"/>
      <c r="D4" s="76"/>
      <c r="E4" s="76"/>
      <c r="F4" s="76"/>
      <c r="G4" s="76"/>
      <c r="H4" s="76"/>
    </row>
    <row r="5" spans="1:9" ht="15.95" customHeight="1" x14ac:dyDescent="0.2"/>
    <row r="6" spans="1:9" ht="15.95" customHeight="1" x14ac:dyDescent="0.2"/>
    <row r="7" spans="1:9" ht="15.95" customHeight="1" x14ac:dyDescent="0.2">
      <c r="B7" s="35" t="s">
        <v>101</v>
      </c>
    </row>
    <row r="8" spans="1:9" ht="15.95" customHeight="1" x14ac:dyDescent="0.2">
      <c r="B8" s="43" t="s">
        <v>5</v>
      </c>
    </row>
    <row r="9" spans="1:9" ht="15.95" customHeight="1" x14ac:dyDescent="0.2"/>
    <row r="10" spans="1:9" ht="15.95" customHeight="1" x14ac:dyDescent="0.25">
      <c r="B10" s="5" t="s">
        <v>102</v>
      </c>
    </row>
    <row r="11" spans="1:9" ht="15.95" customHeight="1" x14ac:dyDescent="0.2"/>
    <row r="12" spans="1:9" ht="15.95" customHeight="1" x14ac:dyDescent="0.2"/>
    <row r="13" spans="1:9" ht="15.95" customHeight="1" x14ac:dyDescent="0.2"/>
    <row r="14" spans="1:9" ht="15.95" customHeight="1" x14ac:dyDescent="0.2"/>
    <row r="15" spans="1:9" ht="15.95" customHeight="1" x14ac:dyDescent="0.25">
      <c r="A15" s="5"/>
      <c r="B15" s="68" t="s">
        <v>64</v>
      </c>
      <c r="C15" s="78"/>
      <c r="D15" s="78"/>
      <c r="E15" s="78"/>
      <c r="F15" s="78"/>
      <c r="G15" s="78"/>
      <c r="H15" s="78"/>
    </row>
    <row r="16" spans="1:9" ht="15.95" customHeight="1" x14ac:dyDescent="0.25">
      <c r="A16" s="5"/>
      <c r="B16" s="77"/>
      <c r="C16" s="6">
        <v>2027</v>
      </c>
      <c r="D16" s="6">
        <v>2028</v>
      </c>
      <c r="E16" s="6">
        <v>2029</v>
      </c>
      <c r="F16" s="6">
        <v>2030</v>
      </c>
      <c r="G16" s="6" t="s">
        <v>96</v>
      </c>
      <c r="H16" s="6" t="s">
        <v>97</v>
      </c>
      <c r="I16" s="6" t="s">
        <v>98</v>
      </c>
    </row>
    <row r="17" spans="1:9" ht="15.95" customHeight="1" x14ac:dyDescent="0.25">
      <c r="A17" s="5"/>
      <c r="B17" s="44" t="s">
        <v>99</v>
      </c>
      <c r="C17" s="45">
        <v>104</v>
      </c>
      <c r="D17" s="45">
        <v>104</v>
      </c>
      <c r="E17" s="45">
        <v>104</v>
      </c>
      <c r="F17" s="45">
        <v>104</v>
      </c>
      <c r="G17" s="45" t="s">
        <v>100</v>
      </c>
      <c r="H17" s="45" t="s">
        <v>100</v>
      </c>
      <c r="I17" s="45" t="s">
        <v>100</v>
      </c>
    </row>
  </sheetData>
  <mergeCells count="3">
    <mergeCell ref="B4:H4"/>
    <mergeCell ref="B15:B16"/>
    <mergeCell ref="C15:H15"/>
  </mergeCells>
  <pageMargins left="0.39370078740157477" right="0.39370078740157477" top="0.39370078740157477" bottom="0.39370078740157477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 20.1</vt:lpstr>
      <vt:lpstr>Форма 20.2</vt:lpstr>
      <vt:lpstr>Форма 20.3</vt:lpstr>
      <vt:lpstr>Форма 20.4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Казакова Полина Борисовна</dc:creator>
  <cp:lastModifiedBy>Заместитель директора ЭлТранс ООО</cp:lastModifiedBy>
  <cp:revision>53</cp:revision>
  <dcterms:created xsi:type="dcterms:W3CDTF">2025-12-19T10:46:29Z</dcterms:created>
  <dcterms:modified xsi:type="dcterms:W3CDTF">2026-07-27T10:22:40Z</dcterms:modified>
</cp:coreProperties>
</file>